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S\2018 report\Q4\2018hashvetvutyun_final\6. Axs12\"/>
    </mc:Choice>
  </mc:AlternateContent>
  <bookViews>
    <workbookView xWindow="0" yWindow="0" windowWidth="19200" windowHeight="10560"/>
  </bookViews>
  <sheets>
    <sheet name="Sheet1" sheetId="3" r:id="rId1"/>
  </sheets>
  <externalReferences>
    <externalReference r:id="rId2"/>
  </externalReferences>
  <definedNames>
    <definedName name="_xlnm._FilterDatabase" localSheetId="0" hidden="1">Sheet1!$A$9:$A$399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_xlnm.Print_Titles" localSheetId="0">Sheet1!$7:$8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62913"/>
</workbook>
</file>

<file path=xl/calcChain.xml><?xml version="1.0" encoding="utf-8"?>
<calcChain xmlns="http://schemas.openxmlformats.org/spreadsheetml/2006/main">
  <c r="F193" i="3" l="1"/>
  <c r="G193" i="3"/>
  <c r="G125" i="3"/>
  <c r="F125" i="3"/>
  <c r="H125" i="3" s="1"/>
  <c r="E106" i="3"/>
  <c r="G22" i="3"/>
  <c r="F22" i="3"/>
  <c r="H22" i="3" s="1"/>
  <c r="E48" i="3"/>
  <c r="E37" i="3"/>
  <c r="E22" i="3"/>
  <c r="E10" i="3"/>
  <c r="H193" i="3"/>
  <c r="E193" i="3"/>
  <c r="E125" i="3"/>
  <c r="H98" i="3"/>
  <c r="H101" i="3"/>
  <c r="H120" i="3"/>
  <c r="H202" i="3"/>
  <c r="H200" i="3"/>
  <c r="H194" i="3"/>
  <c r="H177" i="3"/>
  <c r="H160" i="3"/>
  <c r="H157" i="3"/>
  <c r="H171" i="3"/>
  <c r="G165" i="3"/>
  <c r="F165" i="3"/>
  <c r="H165" i="3" s="1"/>
  <c r="E165" i="3"/>
  <c r="F106" i="3"/>
  <c r="H106" i="3" s="1"/>
  <c r="G106" i="3"/>
  <c r="F94" i="3"/>
  <c r="G94" i="3"/>
  <c r="E94" i="3"/>
  <c r="F84" i="3"/>
  <c r="G84" i="3"/>
  <c r="E84" i="3"/>
  <c r="F74" i="3"/>
  <c r="H74" i="3" s="1"/>
  <c r="G74" i="3"/>
  <c r="E74" i="3"/>
  <c r="F62" i="3"/>
  <c r="G62" i="3"/>
  <c r="H62" i="3" s="1"/>
  <c r="E62" i="3"/>
  <c r="G48" i="3"/>
  <c r="F48" i="3"/>
  <c r="H49" i="3"/>
  <c r="F37" i="3"/>
  <c r="G37" i="3"/>
  <c r="H37" i="3" s="1"/>
  <c r="F10" i="3"/>
  <c r="G10" i="3"/>
  <c r="H187" i="3"/>
  <c r="H43" i="3"/>
  <c r="H131" i="3"/>
  <c r="H154" i="3"/>
  <c r="H151" i="3"/>
  <c r="H146" i="3"/>
  <c r="H141" i="3"/>
  <c r="H136" i="3"/>
  <c r="H115" i="3"/>
  <c r="H90" i="3"/>
  <c r="H84" i="3"/>
  <c r="H80" i="3"/>
  <c r="H57" i="3"/>
  <c r="H53" i="3"/>
  <c r="H32" i="3"/>
  <c r="H112" i="3"/>
  <c r="H94" i="3"/>
  <c r="H68" i="3"/>
  <c r="H28" i="3"/>
  <c r="H16" i="3"/>
  <c r="H10" i="3"/>
  <c r="H48" i="3" l="1"/>
</calcChain>
</file>

<file path=xl/sharedStrings.xml><?xml version="1.0" encoding="utf-8"?>
<sst xmlns="http://schemas.openxmlformats.org/spreadsheetml/2006/main" count="267" uniqueCount="158">
  <si>
    <t>Տարածքային կառավարման ծառայություններ</t>
  </si>
  <si>
    <t>Մարզպետարանի ենթակայության հիմնարկների (կրթական, առողջապահական, մշակութային) կառավարման ծառայություններ, ինչպես նաև կրթության, ճանապարհաշինության, քաղաքաշինության և այլ ոլորտներում հասարակական պատվերի տեղաբաշխում, բնապահպանական, առողջապահական, գյուղատնտեսական, սոցիալական ապահովության և այլ ոլորտներում մարզային միջոցառումների համակարգում</t>
  </si>
  <si>
    <t>Թանգարանների ծրագիր</t>
  </si>
  <si>
    <t>Հանրակրթության ծրագիր</t>
  </si>
  <si>
    <t>Մարզի պետական հանրակրթական դպրոցներ</t>
  </si>
  <si>
    <t xml:space="preserve">Նախադպրոցական կրթություն (Լոռու մարզ) </t>
  </si>
  <si>
    <t>ԱԾ12</t>
  </si>
  <si>
    <t>ԱԾ13</t>
  </si>
  <si>
    <t>ԱԾ05</t>
  </si>
  <si>
    <t xml:space="preserve">ՀՀ Լոռու մարզպետարան </t>
  </si>
  <si>
    <t>ԱԾ06</t>
  </si>
  <si>
    <t xml:space="preserve">ԱԾ03              </t>
  </si>
  <si>
    <t>ԱԾ102</t>
  </si>
  <si>
    <t xml:space="preserve">ԱԾ15             </t>
  </si>
  <si>
    <t xml:space="preserve">ԱԾ27             </t>
  </si>
  <si>
    <t>ԾՏ04</t>
  </si>
  <si>
    <t>Քաղաքականության միջոցառումներ. Տրանսֆերտներ</t>
  </si>
  <si>
    <t>Ֆինանսավորման ծախսի նկարագրությունը</t>
  </si>
  <si>
    <t>ԾՐԱԳԻՐ</t>
  </si>
  <si>
    <t>Ծրագրի նկարագրությունը</t>
  </si>
  <si>
    <t>Վերջնական արդյունքի նկարագրությունը</t>
  </si>
  <si>
    <t>Ծրագրային դասիչը</t>
  </si>
  <si>
    <t>Գործառական դասիչը</t>
  </si>
  <si>
    <t>Ծրագիրը</t>
  </si>
  <si>
    <t>Միջոցառումը</t>
  </si>
  <si>
    <t>ՀՀ մարզպետարանների կողմից տարածքային կառավարման_x000D_
քաղաքականության իրականացման ծառայություններ</t>
  </si>
  <si>
    <t>Քաղաքականության միջոցառումներ. Ծառայություններ</t>
  </si>
  <si>
    <t>ՀՀ Լոռու մարզպետարանի կողմից տարածքային կառավարման քաղաքականության իրականացման ծառայություններ</t>
  </si>
  <si>
    <t>Մատուցվող ծառայության նկարագրությունը</t>
  </si>
  <si>
    <t>Ծառայություն մատուցողի անվանումը</t>
  </si>
  <si>
    <t>Թանգարանային առարկաների և հավաքածուների պահպանություն, համալրում, հրապարակում</t>
  </si>
  <si>
    <t>Թանգարանային ծառայություններ և ցուցահանդեսներ (Լոռու մարզ)</t>
  </si>
  <si>
    <t>ՙԼոռի-Փամբակի երկրագիտական թանգարան՚ այցելուներին թանգարանի ցուցանմուշների ցուցադրություն, ցուցանմուշների մասին տեղեկատվության տրամադրում</t>
  </si>
  <si>
    <t>ՙԼոռի-Փամբակի երկրագիտական թանգարան՚ ՊՈԱԿ</t>
  </si>
  <si>
    <t>Ճանապարհային ցանցի բարելավման և անվտանգ երթևեկության ապահովման ծառայություններ</t>
  </si>
  <si>
    <t>Հանրապետական և մարզային նշանակության ավտոճանապարհների բարելավման և անվտանգ երթևեկության ծառայություններ (Լոռու մարզ):</t>
  </si>
  <si>
    <t>ՙԳնումների մասին՚ ՀՀ օրենքով սահմանված գործընթացով ընտրված  մասնագիտացված կազմակերպություն</t>
  </si>
  <si>
    <t>Տարրական, հիմնական և միջնակարգ (լրիվ) ընդհանուր կրթության  ծառայությունների մատուցում</t>
  </si>
  <si>
    <t>Հանրակրթական մակարդակում սովորողների ընդգրկվածության, գրագիտության և համակողմանի զարգացման բարձր մակարդակի ապահովում</t>
  </si>
  <si>
    <t>Տարրական ընդհանուր հանրակրթություն (Լոռու մարզ)</t>
  </si>
  <si>
    <t>Տարրական ընդհանուր կրթության տրամադրում</t>
  </si>
  <si>
    <t xml:space="preserve">5-6 տարեկան երեխաների նախապատրաստում հանրակրթական դպրոցներում ուսուցմանը` ապահովելով հավասար մեկնարկային պայմաններ </t>
  </si>
  <si>
    <t>Հիմնական ընդհանուր հանրակրթություն (Լոռու մարզ)</t>
  </si>
  <si>
    <t>Հիմնական ընդհանուր կրթության տրամադրում</t>
  </si>
  <si>
    <t>Միջնակարգ ընդհանուր հանրակրթություն (Լոռու մարզ)</t>
  </si>
  <si>
    <t>Միջնակարգ (լրիվ) ընդհանուր կրթության տրամադրում</t>
  </si>
  <si>
    <t>Հանրակրթական դպրոցների մանկավարժներին և դպրոցահասակ երեխաներին տրանսպորտային ծախսերի փոխհատուցում (Լոռու մարզ)</t>
  </si>
  <si>
    <t>Մարզի հանրակրթական դպրոցների մանկավարժներին և դպրոցահասակ երեխաներին տրանսպորտային ծախսերի փոխհատուցում</t>
  </si>
  <si>
    <t>Արտաուսումնական դաստիարակության ծրագիր</t>
  </si>
  <si>
    <t>Արվեստի, սպորտի դասընթացների իրականացում ակումբներում, մարզադպրոցներում և արտադպրոցական դաստիարակության այլ կենտրոններում</t>
  </si>
  <si>
    <t>Հանրակրթական ուսուցման համակարգում ընդգրկված երեխաների ֆիզիկական, հոգևոր և գեղագիտական զարգացում, բնապահպանական և կիրառական գիտելիքների ձեռքբերում</t>
  </si>
  <si>
    <t xml:space="preserve">Ազգային փողային և լարային նվագարանների գծով ուսուցում (Լոռու մարզ) </t>
  </si>
  <si>
    <t>Երաժշտական և արվեստի դպրոցներում ազգային, փողային և լարային նվագարանների գծով ուսուցման կազմակերպում</t>
  </si>
  <si>
    <t>Ազգային, փողային և լարային նվագարանների ուսուցում իրականացնող երաժշտական և արվեստի դպրոցներ</t>
  </si>
  <si>
    <t>Սոցիալական փաթեթների ապահովման ծրագիր</t>
  </si>
  <si>
    <t>Սոցիալական փաթեթներով ապահովում պետական հիմնարկների և կազմակերպությունների աշխատողներին</t>
  </si>
  <si>
    <t>Բնակչության կենսամակարդակի բարձրացում</t>
  </si>
  <si>
    <t>ԾՏ17</t>
  </si>
  <si>
    <t>Պետական հիմնարկների և կազմակերպությունների աշխատողների  սոցիալական փաթեթով ապահովում</t>
  </si>
  <si>
    <t>Տրանսֆերտի նկարագրությունը</t>
  </si>
  <si>
    <t>Այլընտրանքային աշխատանքային ծառայության ծրագիր</t>
  </si>
  <si>
    <t>ՀՀ սահմանադրությամբ ՀՀ պաշտպանությանը մացնակցելու քաղաքացիական պարտքի կատարման ապահովում</t>
  </si>
  <si>
    <t>ԾՏ05</t>
  </si>
  <si>
    <t>Այլընտրանքային աշխատանքային ծառայողներին դրամական բավարարման և փոխհատուցումների տրամադրում</t>
  </si>
  <si>
    <t>ՀՀ Լոռու մարզում այլընտրանքային աշխատանքային ծառայության անցած ՀՀ քաղաքացիներին &lt;&lt;Այլընտրանքային աշխատանքային ծառայության մասին&gt;&gt;  ՀՀ օրենքով սահմանված դրամական բավարարման և փոխհատուցումների տրամադրում</t>
  </si>
  <si>
    <t>Նկարագրությունը</t>
  </si>
  <si>
    <t>Բնակչության առողջության ամրապնդում, անհատի ներդաշնակ զարգացում,առողջ ապրելակերպի ապահովում</t>
  </si>
  <si>
    <t>ՀՀ Սահմանադրությամբ ՀՀ պաշտպանությանը մացնակցելու քաղաքացիական պարտքի կատարման ապահովում</t>
  </si>
  <si>
    <t>Նպաստում է ՀՀ մարզպետարանների այլ ծրագրերով  սահմանված նպատակների իրականացմանը</t>
  </si>
  <si>
    <t>ԾՏ42</t>
  </si>
  <si>
    <t>Հանրակրթական դպրոցների ատեստավորման արդյունքում ստացած տարակարգերին համապատասխան հավելավճարների տրամադրում</t>
  </si>
  <si>
    <t>Պետական հիմնարկների և կազմակերպությունների աշխատողների հիպոթեքային վարկի. ուսման վճարի և հանգստի ապահովման գծով ծախսերի փոխհատուցում</t>
  </si>
  <si>
    <t>ՀՀ պետական նշանակության ավտոմոբիլային ճանապարհների կառուցում, հիմնանորոգում և պահպանություն</t>
  </si>
  <si>
    <t>Ճանապարհների վիճակով պայմանավորված վթարների և դժբախտ պատահարների նվազում, ուղևորափոխադրումների և բեռնափոխադրումների ժամանակի կրճատում (միջին արագության բարձրացում), տրանսպորտային  ծախսերի կրճատում</t>
  </si>
  <si>
    <t>Հողային պաստառի, երթևեկելի մասի, արհեստական կառույցների և  կահավորման էլեմենտների նորմատիվ մակարդակում պահպանում և շահագործում (ձյան մաքրում, փոսային նորոգումներ, մաքրման  աշխատանքներ, ջրահեռացում, նշագրում, կողնակների հարթեցում և լրացում, ընթացիկ նորոգման աշխատանքներ)</t>
  </si>
  <si>
    <t>Անվանումը</t>
  </si>
  <si>
    <t>Աջակցություն խմելու ջրի մատակարարման և ջրահեռացման ծառայություններին</t>
  </si>
  <si>
    <t>Խմելու ջուր մատակարարող ընկերությունների սուբսիդավորում</t>
  </si>
  <si>
    <t>Ջրամատակարարման ծառայությունների հասանելիության և մատչեկիության ապահովում</t>
  </si>
  <si>
    <t>Աջակցություն խմելու ջրի մատակարարման և ջրահեռացման աշխատանքներին</t>
  </si>
  <si>
    <t>ՀՀ Լոռու մարզում այլընտրանքային աշխատանքային ծառայության անցած ՀՀ քաղաքացիներին &lt;&lt;Ալյընտրանքային աշխատանքային ծառայության մասին&gt;&gt;  ՀՀ օրենքով սահմանված դրամական բավարարման  և փոխհատուցումների տրամադրում</t>
  </si>
  <si>
    <t>ԵԿ06</t>
  </si>
  <si>
    <t>ՀՀ նախագահի մրցանակի համա &lt;&lt;Լավագույն մարզական ընտանիք&gt;&gt; մրցույքի անցկացում</t>
  </si>
  <si>
    <t>01.01.01</t>
  </si>
  <si>
    <t>11.01.01</t>
  </si>
  <si>
    <t>09.06.01</t>
  </si>
  <si>
    <t>10.09.02</t>
  </si>
  <si>
    <t>08.02.02</t>
  </si>
  <si>
    <t>04.05.01</t>
  </si>
  <si>
    <t>02.05.01</t>
  </si>
  <si>
    <t>09.01.01</t>
  </si>
  <si>
    <t>09.02.01</t>
  </si>
  <si>
    <t>09.02.02</t>
  </si>
  <si>
    <t>09.01.02</t>
  </si>
  <si>
    <t>ԾՏ02</t>
  </si>
  <si>
    <t>ԾՏ30</t>
  </si>
  <si>
    <t>հազար դրամ</t>
  </si>
  <si>
    <t xml:space="preserve"> Բյուջե</t>
  </si>
  <si>
    <t xml:space="preserve">Ճշտված բյուջե </t>
  </si>
  <si>
    <t>Փաստ</t>
  </si>
  <si>
    <t>Կատարման %</t>
  </si>
  <si>
    <t>Բաժին/Խումբ/Դաս</t>
  </si>
  <si>
    <t>Հայաստանի Հանրապետության Լոռու մարզպետարան</t>
  </si>
  <si>
    <t>ԾՏ35</t>
  </si>
  <si>
    <t>ՀՀ Լոռու մարզի Շենավան համայանքի ջրագծի և կապտաժի վերանորոգմանն աջակցելու նպատակով սուբվենցիայի տրամադրում ՀՀ Լոռու մարզի Շենավան համայնքին</t>
  </si>
  <si>
    <t>ԾՏ14</t>
  </si>
  <si>
    <t>Տրանսպորտի և երթևեկության համակարգման, ճանապարհաշինարարական ծառայություններ</t>
  </si>
  <si>
    <t>ՀՀ համայնքներին տրանսպորտի և երթևեկության բարելավան համար տրամադրվող աջակցություն և ծառայություններ</t>
  </si>
  <si>
    <t>Երթևեկության անվտանգության բարձրացում</t>
  </si>
  <si>
    <t>Աջակցություն ՀՀ համայնքներին ճանապարհաշինարարական աշխատանքների գծով</t>
  </si>
  <si>
    <t>ՀՀ Լոռու մարզի Շենավան համայանքի ճանապարհների նորոգմանն աջակցելու նպատակով ՀՀ Լոռու մարզի Շենավան համայնքին, ՀՀ Լոռու մարզի Գեղասար համայնքի  գրունտային ճանապարհների նորոգմանն աջակցելու նպատակով ՀՀ լոռու մարզի Գեղասար համայնքին և ՀՀ Լոռու մարզի Շիրակամուտ համայնքի ներհամայնքային ճանապարհների նորոգմանն աջակցելու նպատակով  ՀՀ Լոռու մարզի Շիրակամուտ համայնքին սուբվենցիայի տրամադրում</t>
  </si>
  <si>
    <t>Ատեստավորման միջոցով որակավորում ստացած ուսուցիչներին հավելավճարի տրամադրում</t>
  </si>
  <si>
    <t>Ծրագիր/Քաղաքականության միջոցաոռւմ</t>
  </si>
  <si>
    <t>ԱԾ46</t>
  </si>
  <si>
    <t>ԾՏ13</t>
  </si>
  <si>
    <t>11.01.01.01</t>
  </si>
  <si>
    <t>ՀՀ-ում 2018թ տարերային աղետների հետևանքով պատճառված վնասների  մասնակի փոխհատուցում</t>
  </si>
  <si>
    <t>ՀՀ-ում կարկտահարության, ցրտահարության  պատճառով տուժած բնակիչներին աջակցության տրամադրում</t>
  </si>
  <si>
    <t>ԾՏ03</t>
  </si>
  <si>
    <t xml:space="preserve">Աջակցություն ՀՀ Լոռու մարզի համայնքներին </t>
  </si>
  <si>
    <t>Տարերային աղետներից (ուժեղ քամիներից) տուժած համայնքների բնակիչներին հասցված վնասների հետևանքները վերացնելու նպատակով օժանդակության ցուցաբերում</t>
  </si>
  <si>
    <t>Աջակցություն համայնքներին համայնքային օբյեկտների շենային պայմանների բարելավման համար</t>
  </si>
  <si>
    <t>ԾՏ38</t>
  </si>
  <si>
    <t>Աջակցություն ՀՀ Լոռու մարզի համայնքներին</t>
  </si>
  <si>
    <t>ՀՀ Լոռու մարզի Թումանյան համայնքի Քարինջ բնակավայրի կարկտահարության հետևանքով  վնասված շենք-շինությունների բնակիչներին աջակցության ցուցաբերում</t>
  </si>
  <si>
    <t>Երկրաշարժի հետևանքով անօթևան մնացած ընտանիքների բնակարանային ապահովում</t>
  </si>
  <si>
    <t>Բնակության վայր չունեցող անօթևան մնացած անձանց բնակարանային ապահովման աջակցություն</t>
  </si>
  <si>
    <t>ԾՏ5</t>
  </si>
  <si>
    <t>Այլընտրանքային աշխատանքային ծառայողների դրամական բավարարման և դրամական փոխհատուցման տրամադրում</t>
  </si>
  <si>
    <t>ՀՀ Լոռու մարզպետարանում այլընտրանքային աշխատանքային ծառայություն անցած ՀՀ քաղաքացիներին&lt;&lt;Այլընտրանքային ծառայության մասին&gt;&gt;  ՀՀ օրենքով սահմանված դրամական բավարարաման և փողհատուցումների տրամադրում</t>
  </si>
  <si>
    <t>Ներդրումներ կրթական ոլորտի օբյեկտներում</t>
  </si>
  <si>
    <t>Աջակցություն համայնքներին մշակութային հաստատությունների շենքային պայմանների բարելավման համար</t>
  </si>
  <si>
    <t>ՀՀ Լոռու մարզի Դսեղ համայնքի ժամանցի և միջոցառումների սրահի վերակառուցմանն և Եղեգնուտ համայնքի ժամանցի սրահի կառուցմանն աջակցելու նպատակով սուբվենցիայի տրամադրում Դսեղ և Եղեգնուտ համայնքներին</t>
  </si>
  <si>
    <t>Տարածքների տնտեսական և սոցիալական ենթակառուցվածքների զարգացում</t>
  </si>
  <si>
    <t>Լոռու մարզի երեխաների զբաղվածության ապահովման համար Տաշիր համայնքի նախկին գործկոմի շենքի  երկրորդ հարկի մասնակի վերանորոգում,Սպիտակի երաժշտական դպրոց, Սպիտակի գեղարվեստի դպրոց ՀՈԱԿ-ների շենքերի հիմնանորոգում,Վանաձոր համայնքի փողոցների կապիտալ վերանորոգում, Կաթնաջուր համայնքի արևային էլ. կայանով սնվող գիշերային լուսավորության անցկացում,Լեռնավան համայքնի կենտրոնական փողոցի վերանորոգում, ասֆալտապատում</t>
  </si>
  <si>
    <t>Լոռու մարզի Գյուլագարակ համայնքի գիշերային լուսավորության իրականացում</t>
  </si>
  <si>
    <t>ՀՀ Լոռու մարզի Սպիտակ համայնքի թիվ 2 ՆՈՒՀ ՀՈԱԿ-ի շենքի վրա արևային ֆոտո էլ համակարգի կառուցում,Օձուն համայնքի 4-րդ փողոցի մասնակի վերանորոգում և ասֆալտապատում</t>
  </si>
  <si>
    <t>ՀՀ լոռու մարզի Փամբակ համայնքի կենտրոնի կառուցում , Վանաձոր համայնքում բազմաֆունկցիոնալ տրակտորի ձեռք բերում JCB-CX,Սարահարթ համայնքում գիշերային լուսավորության անցկացում</t>
  </si>
  <si>
    <t>ԱԾ20</t>
  </si>
  <si>
    <t>&lt;&lt;Լավագույն մարզական ընտանիք&gt;&gt; մրցույթի անցկացում</t>
  </si>
  <si>
    <t>06.01.01</t>
  </si>
  <si>
    <t>09.05.01</t>
  </si>
  <si>
    <t>08.02.05</t>
  </si>
  <si>
    <t>Ծրագրի կամ Քաղաքականության միջոցառման անվանումը</t>
  </si>
  <si>
    <t xml:space="preserve"> նկարագրությունը</t>
  </si>
  <si>
    <t>Երկրաշարժի հետևանքով անօթևան մնացած ընտանիքների բնակարանային ապահովման աջակցություն</t>
  </si>
  <si>
    <t>Աջակցություն ՀՀ Լոռու մարզի համայնքներին կրթական հաստատությունների շենքային պայմանների բարելավման համար</t>
  </si>
  <si>
    <t>ՀՀ Լոռու մարզի համայնքային ենթակայության մանկապարտեզների  և այլ կրթական հաստատությունների  վերանորոգում և կառուցում</t>
  </si>
  <si>
    <t>Մշակութային միջոցառումների իրականացում(Լոռու մարզ)</t>
  </si>
  <si>
    <t>Մարզի տարածքում մշակութային միջոցառումների կազմակերպում և իրականացում</t>
  </si>
  <si>
    <t>մշակույթի ոլորտում գործող կազմակերպություններ</t>
  </si>
  <si>
    <t>Հայաստանի Հանրապետության և մայիսյան հերոսամարտերի 100-ամյակին նվիրված միջոցառումների իրականացում</t>
  </si>
  <si>
    <t>ՀՀ Լոռու մարզպետի ենթակայության հանրակրթական դպրոցների շենքերի հիմնանորոգում( համաշինարարական աշխատանքներ,ջեռուցման համակարգի իրականացում, ներքին հարդարում, տարածքի բարեկարգում)</t>
  </si>
  <si>
    <t>Այլընտրանքային աշխատանքային ծառայության անցած ՀՀ քաղաքացիներին &lt;&lt;Այլընտրանքային աշխատանքային ծառայության մասին&gt;&gt; ՀՀ օրենքով սահմանված դրամական բավարարման և փոխհատուցումների տրամադրում</t>
  </si>
  <si>
    <t>ՀՀ մշակութային ժառանգության բաղկացուցիչ մաս հանդիսացող թանգարանային հավաքածուների անխաթար պահպանումն ու փոխանցումը սերունդներին: Թանգարանային հավաքածուներին հանրության հաղորդակցության աճ`  նպաստելով հանրապետությունում մշակութային զμոսաշրջության խթանմանը, տնտեսական զարգացմանը, ինչպես նաև ԿԶԾ-ի իրագործմանը</t>
  </si>
  <si>
    <t>Աջակցություն համայնքային, միջհամայնքային, ոչ կառավարական, մասնավոր և այլ կազմակերպություններին, անհատներին</t>
  </si>
  <si>
    <t>ՀՀ լոռու մարզի Սպիտակ համայնքի Ա. Ավետիսյան փող 17 բազմաբնակարան շենքի բակի ասֆալտապատում, Լոռի Բերդի համայնքի մեքենասարքավորումների ձեռքբերում, Լոռի Բերդի համայնքի պուրակների և խաղահրապարակների ստեղծման աշխատանքների իրականացում, Օձունի համայնքի համար աղբատար մեքենայի ձեռքբերում,</t>
  </si>
  <si>
    <t>ՀՀ Լոռու մարզի Մարգահովիտ համայնքի նախակրթարանի ննջասենյակների կառուցում, Մարգահովիտ համայնքի մարզադահլիճի վերանորոգում, գույքի և սարքավորումների ձեռք բերում, Լեռնապատ համայնքի փողոցների գիշերային լուսավորության անցկացում, Լեռնապատ համայնքի փողոցների ասֆալտապատում, Շնող համայնքի համար տեխնիկայի ձեռք բերում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</si>
</sst>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 _-;\-* #,##0.00\ _ _-;_-* &quot;-&quot;??\ _ _-;_-@_-"/>
    <numFmt numFmtId="165" formatCode="_-* #,##0.00_р_._-;\-* #,##0.00_р_._-;_-* &quot;-&quot;??_р_._-;_-@_-"/>
    <numFmt numFmtId="166" formatCode="0.0"/>
  </numFmts>
  <fonts count="10" x14ac:knownFonts="1">
    <font>
      <sz val="10"/>
      <name val="Arial"/>
      <charset val="204"/>
    </font>
    <font>
      <sz val="10"/>
      <name val="Arial"/>
      <charset val="204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name val="Arial Armenian"/>
      <family val="2"/>
    </font>
    <font>
      <sz val="8"/>
      <name val="Arial"/>
      <family val="2"/>
    </font>
    <font>
      <sz val="10"/>
      <name val="GHEA Grapalat"/>
      <family val="3"/>
    </font>
    <font>
      <b/>
      <sz val="12"/>
      <name val="GHEA Grapalat"/>
      <family val="3"/>
    </font>
    <font>
      <sz val="10"/>
      <color indexed="10"/>
      <name val="GHEA Grapalat"/>
      <family val="3"/>
    </font>
    <font>
      <u/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2" fillId="0" borderId="0"/>
  </cellStyleXfs>
  <cellXfs count="5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5" fontId="6" fillId="0" borderId="1" xfId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/>
    <xf numFmtId="43" fontId="6" fillId="0" borderId="0" xfId="0" applyNumberFormat="1" applyFont="1" applyFill="1" applyAlignment="1"/>
    <xf numFmtId="165" fontId="6" fillId="0" borderId="0" xfId="1" applyFont="1" applyFill="1" applyAlignment="1"/>
    <xf numFmtId="0" fontId="6" fillId="0" borderId="0" xfId="0" applyFont="1" applyFill="1" applyAlignment="1">
      <alignment horizontal="center" vertical="center"/>
    </xf>
    <xf numFmtId="165" fontId="6" fillId="0" borderId="0" xfId="1" applyFont="1" applyFill="1"/>
    <xf numFmtId="0" fontId="6" fillId="0" borderId="0" xfId="0" applyFont="1" applyFill="1" applyBorder="1" applyAlignment="1"/>
    <xf numFmtId="43" fontId="6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65" fontId="6" fillId="0" borderId="1" xfId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65" fontId="6" fillId="0" borderId="1" xfId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49" fontId="6" fillId="0" borderId="1" xfId="0" quotePrefix="1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5" fontId="8" fillId="0" borderId="1" xfId="1" applyFont="1" applyFill="1" applyBorder="1" applyAlignment="1">
      <alignment horizontal="center" vertical="center" wrapText="1"/>
    </xf>
    <xf numFmtId="165" fontId="6" fillId="0" borderId="0" xfId="0" applyNumberFormat="1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/>
    </xf>
    <xf numFmtId="165" fontId="6" fillId="0" borderId="0" xfId="1" applyFont="1" applyFill="1" applyAlignment="1">
      <alignment horizontal="center"/>
    </xf>
    <xf numFmtId="0" fontId="6" fillId="0" borderId="0" xfId="0" applyFont="1" applyFill="1" applyAlignment="1">
      <alignment horizontal="center" vertical="justify"/>
    </xf>
    <xf numFmtId="0" fontId="6" fillId="0" borderId="0" xfId="0" applyFont="1" applyFill="1" applyBorder="1"/>
    <xf numFmtId="49" fontId="6" fillId="0" borderId="1" xfId="0" quotePrefix="1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5" fontId="6" fillId="0" borderId="1" xfId="1" applyFont="1" applyFill="1" applyBorder="1" applyAlignment="1">
      <alignment horizontal="center" vertical="center" wrapText="1"/>
    </xf>
    <xf numFmtId="165" fontId="6" fillId="0" borderId="1" xfId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_Hashvetvutjunner" xfId="2"/>
    <cellStyle name="Style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ADMINI~1/LOCALS~1/Temp/Doc%203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2"/>
  <sheetViews>
    <sheetView tabSelected="1" zoomScaleNormal="100" workbookViewId="0">
      <selection activeCell="D12" sqref="D12"/>
    </sheetView>
  </sheetViews>
  <sheetFormatPr defaultRowHeight="13.5" x14ac:dyDescent="0.25"/>
  <cols>
    <col min="1" max="1" width="11.28515625" style="34" customWidth="1"/>
    <col min="2" max="2" width="7.85546875" style="33" customWidth="1"/>
    <col min="3" max="3" width="12.42578125" style="33" customWidth="1"/>
    <col min="4" max="4" width="56" style="35" customWidth="1"/>
    <col min="5" max="5" width="15.28515625" style="36" customWidth="1"/>
    <col min="6" max="6" width="14.5703125" style="36" customWidth="1"/>
    <col min="7" max="7" width="14.7109375" style="36" customWidth="1"/>
    <col min="8" max="8" width="11.28515625" style="37" customWidth="1"/>
    <col min="9" max="9" width="14" style="32" customWidth="1"/>
    <col min="10" max="11" width="13" style="32" customWidth="1"/>
    <col min="12" max="16384" width="9.140625" style="32"/>
  </cols>
  <sheetData>
    <row r="1" spans="1:13" s="7" customFormat="1" x14ac:dyDescent="0.25">
      <c r="A1" s="5"/>
      <c r="B1" s="5"/>
      <c r="C1" s="5"/>
      <c r="D1" s="5"/>
      <c r="E1" s="6"/>
      <c r="F1" s="51"/>
      <c r="G1" s="51"/>
      <c r="H1" s="51"/>
    </row>
    <row r="2" spans="1:13" s="7" customFormat="1" x14ac:dyDescent="0.25">
      <c r="A2" s="5"/>
      <c r="B2" s="5"/>
      <c r="C2" s="5"/>
      <c r="D2" s="5"/>
      <c r="E2" s="8"/>
      <c r="F2" s="8"/>
      <c r="G2" s="8"/>
      <c r="H2" s="6"/>
    </row>
    <row r="3" spans="1:13" s="7" customFormat="1" ht="12.75" customHeight="1" x14ac:dyDescent="0.25">
      <c r="A3" s="5"/>
      <c r="B3" s="5"/>
      <c r="C3" s="5"/>
      <c r="D3" s="5"/>
      <c r="E3" s="9"/>
      <c r="F3" s="9"/>
      <c r="G3" s="9"/>
      <c r="H3" s="6"/>
    </row>
    <row r="4" spans="1:13" s="7" customFormat="1" ht="21" customHeight="1" x14ac:dyDescent="0.25">
      <c r="A4" s="52" t="s">
        <v>102</v>
      </c>
      <c r="B4" s="52"/>
      <c r="C4" s="52"/>
      <c r="D4" s="52"/>
      <c r="E4" s="52"/>
      <c r="F4" s="52"/>
      <c r="G4" s="52"/>
      <c r="H4" s="52"/>
    </row>
    <row r="5" spans="1:13" s="7" customFormat="1" x14ac:dyDescent="0.25">
      <c r="A5" s="5"/>
      <c r="B5" s="5"/>
      <c r="C5" s="5"/>
      <c r="D5" s="10"/>
      <c r="E5" s="8"/>
      <c r="F5" s="8"/>
      <c r="G5" s="8"/>
      <c r="H5" s="8"/>
      <c r="J5" s="11"/>
      <c r="K5" s="11"/>
      <c r="L5" s="11"/>
    </row>
    <row r="6" spans="1:13" s="7" customFormat="1" ht="26.25" customHeight="1" x14ac:dyDescent="0.25">
      <c r="A6" s="5"/>
      <c r="B6" s="5"/>
      <c r="C6" s="5"/>
      <c r="D6" s="10"/>
      <c r="E6" s="6"/>
      <c r="F6" s="12"/>
      <c r="G6" s="2" t="s">
        <v>96</v>
      </c>
      <c r="H6" s="12"/>
      <c r="J6" s="13"/>
      <c r="K6" s="13"/>
      <c r="L6" s="13"/>
    </row>
    <row r="7" spans="1:13" s="7" customFormat="1" ht="36.75" customHeight="1" x14ac:dyDescent="0.25">
      <c r="A7" s="1" t="s">
        <v>21</v>
      </c>
      <c r="B7" s="1"/>
      <c r="C7" s="1" t="s">
        <v>22</v>
      </c>
      <c r="D7" s="1" t="s">
        <v>112</v>
      </c>
      <c r="E7" s="3" t="s">
        <v>97</v>
      </c>
      <c r="F7" s="3" t="s">
        <v>98</v>
      </c>
      <c r="G7" s="3" t="s">
        <v>99</v>
      </c>
      <c r="H7" s="1" t="s">
        <v>100</v>
      </c>
    </row>
    <row r="8" spans="1:13" s="7" customFormat="1" ht="31.5" customHeight="1" x14ac:dyDescent="0.25">
      <c r="A8" s="1" t="s">
        <v>23</v>
      </c>
      <c r="B8" s="1" t="s">
        <v>24</v>
      </c>
      <c r="C8" s="1" t="s">
        <v>101</v>
      </c>
      <c r="D8" s="1"/>
      <c r="E8" s="4"/>
      <c r="F8" s="4"/>
      <c r="G8" s="4"/>
      <c r="H8" s="3"/>
    </row>
    <row r="9" spans="1:13" s="18" customFormat="1" ht="22.5" customHeight="1" x14ac:dyDescent="0.2">
      <c r="A9" s="14">
        <v>1002</v>
      </c>
      <c r="B9" s="15"/>
      <c r="C9" s="14"/>
      <c r="D9" s="14" t="s">
        <v>18</v>
      </c>
      <c r="E9" s="15"/>
      <c r="F9" s="15"/>
      <c r="G9" s="15"/>
      <c r="H9" s="15"/>
      <c r="I9" s="16"/>
      <c r="J9" s="16"/>
      <c r="K9" s="16"/>
      <c r="L9" s="17"/>
      <c r="M9" s="17"/>
    </row>
    <row r="10" spans="1:13" s="18" customFormat="1" ht="26.25" customHeight="1" x14ac:dyDescent="0.2">
      <c r="A10" s="41"/>
      <c r="B10" s="41"/>
      <c r="C10" s="40"/>
      <c r="D10" s="14" t="s">
        <v>0</v>
      </c>
      <c r="E10" s="43">
        <f>E16</f>
        <v>583681</v>
      </c>
      <c r="F10" s="43">
        <f>F16</f>
        <v>583681</v>
      </c>
      <c r="G10" s="43">
        <f>G16</f>
        <v>572131.24</v>
      </c>
      <c r="H10" s="43">
        <f>G10/F10%</f>
        <v>98.021220495441852</v>
      </c>
      <c r="I10" s="16"/>
      <c r="J10" s="16"/>
      <c r="K10" s="16"/>
    </row>
    <row r="11" spans="1:13" s="18" customFormat="1" ht="24" customHeight="1" x14ac:dyDescent="0.2">
      <c r="A11" s="41"/>
      <c r="B11" s="41"/>
      <c r="C11" s="40"/>
      <c r="D11" s="14" t="s">
        <v>19</v>
      </c>
      <c r="E11" s="43"/>
      <c r="F11" s="43"/>
      <c r="G11" s="43"/>
      <c r="H11" s="43"/>
      <c r="I11" s="16"/>
      <c r="J11" s="16"/>
      <c r="K11" s="16"/>
      <c r="L11" s="17"/>
    </row>
    <row r="12" spans="1:13" s="18" customFormat="1" ht="49.5" customHeight="1" x14ac:dyDescent="0.2">
      <c r="A12" s="41"/>
      <c r="B12" s="41"/>
      <c r="C12" s="40"/>
      <c r="D12" s="14" t="s">
        <v>25</v>
      </c>
      <c r="E12" s="43"/>
      <c r="F12" s="43"/>
      <c r="G12" s="43"/>
      <c r="H12" s="43"/>
    </row>
    <row r="13" spans="1:13" s="18" customFormat="1" ht="29.25" customHeight="1" x14ac:dyDescent="0.2">
      <c r="A13" s="41"/>
      <c r="B13" s="41"/>
      <c r="C13" s="40"/>
      <c r="D13" s="14" t="s">
        <v>20</v>
      </c>
      <c r="E13" s="43"/>
      <c r="F13" s="43"/>
      <c r="G13" s="43"/>
      <c r="H13" s="43"/>
    </row>
    <row r="14" spans="1:13" s="18" customFormat="1" ht="38.25" customHeight="1" x14ac:dyDescent="0.2">
      <c r="A14" s="41"/>
      <c r="B14" s="41"/>
      <c r="C14" s="40"/>
      <c r="D14" s="14" t="s">
        <v>68</v>
      </c>
      <c r="E14" s="43"/>
      <c r="F14" s="43"/>
      <c r="G14" s="43"/>
      <c r="H14" s="43"/>
    </row>
    <row r="15" spans="1:13" s="18" customFormat="1" ht="24.75" customHeight="1" x14ac:dyDescent="0.2">
      <c r="A15" s="41"/>
      <c r="B15" s="15"/>
      <c r="C15" s="14"/>
      <c r="D15" s="15" t="s">
        <v>26</v>
      </c>
      <c r="E15" s="20"/>
      <c r="F15" s="20"/>
      <c r="G15" s="20"/>
      <c r="H15" s="21"/>
    </row>
    <row r="16" spans="1:13" s="18" customFormat="1" ht="51" customHeight="1" x14ac:dyDescent="0.2">
      <c r="A16" s="41"/>
      <c r="B16" s="41" t="s">
        <v>8</v>
      </c>
      <c r="C16" s="40" t="s">
        <v>83</v>
      </c>
      <c r="D16" s="14" t="s">
        <v>27</v>
      </c>
      <c r="E16" s="43">
        <v>583681</v>
      </c>
      <c r="F16" s="43">
        <v>583681</v>
      </c>
      <c r="G16" s="43">
        <v>572131.24</v>
      </c>
      <c r="H16" s="42">
        <f>G16/F16%</f>
        <v>98.021220495441852</v>
      </c>
    </row>
    <row r="17" spans="1:8" s="18" customFormat="1" ht="23.25" customHeight="1" x14ac:dyDescent="0.2">
      <c r="A17" s="41"/>
      <c r="B17" s="41"/>
      <c r="C17" s="40"/>
      <c r="D17" s="14" t="s">
        <v>28</v>
      </c>
      <c r="E17" s="43"/>
      <c r="F17" s="43"/>
      <c r="G17" s="43"/>
      <c r="H17" s="42"/>
    </row>
    <row r="18" spans="1:8" s="18" customFormat="1" ht="126.75" customHeight="1" x14ac:dyDescent="0.2">
      <c r="A18" s="41"/>
      <c r="B18" s="41"/>
      <c r="C18" s="40"/>
      <c r="D18" s="22" t="s">
        <v>1</v>
      </c>
      <c r="E18" s="43"/>
      <c r="F18" s="43"/>
      <c r="G18" s="43"/>
      <c r="H18" s="42"/>
    </row>
    <row r="19" spans="1:8" s="18" customFormat="1" ht="26.25" customHeight="1" x14ac:dyDescent="0.2">
      <c r="A19" s="41"/>
      <c r="B19" s="41"/>
      <c r="C19" s="40"/>
      <c r="D19" s="14" t="s">
        <v>29</v>
      </c>
      <c r="E19" s="43"/>
      <c r="F19" s="43"/>
      <c r="G19" s="43"/>
      <c r="H19" s="42"/>
    </row>
    <row r="20" spans="1:8" s="18" customFormat="1" ht="24.75" customHeight="1" x14ac:dyDescent="0.2">
      <c r="A20" s="41"/>
      <c r="B20" s="41"/>
      <c r="C20" s="40"/>
      <c r="D20" s="14" t="s">
        <v>9</v>
      </c>
      <c r="E20" s="43"/>
      <c r="F20" s="43"/>
      <c r="G20" s="43"/>
      <c r="H20" s="42"/>
    </row>
    <row r="21" spans="1:8" s="18" customFormat="1" ht="22.5" customHeight="1" x14ac:dyDescent="0.2">
      <c r="A21" s="14">
        <v>1015</v>
      </c>
      <c r="B21" s="14"/>
      <c r="C21" s="14"/>
      <c r="D21" s="14" t="s">
        <v>18</v>
      </c>
      <c r="E21" s="20"/>
      <c r="F21" s="20"/>
      <c r="G21" s="20"/>
      <c r="H21" s="21"/>
    </row>
    <row r="22" spans="1:8" s="18" customFormat="1" ht="26.25" customHeight="1" x14ac:dyDescent="0.2">
      <c r="A22" s="41"/>
      <c r="B22" s="53"/>
      <c r="C22" s="53"/>
      <c r="D22" s="14" t="s">
        <v>54</v>
      </c>
      <c r="E22" s="43">
        <f>E28</f>
        <v>335160</v>
      </c>
      <c r="F22" s="43">
        <f>F28</f>
        <v>284160</v>
      </c>
      <c r="G22" s="43">
        <f>G28</f>
        <v>283068.39</v>
      </c>
      <c r="H22" s="42">
        <f>G22/F22%</f>
        <v>99.615846706081086</v>
      </c>
    </row>
    <row r="23" spans="1:8" s="18" customFormat="1" ht="26.25" customHeight="1" x14ac:dyDescent="0.2">
      <c r="A23" s="41"/>
      <c r="B23" s="54"/>
      <c r="C23" s="54"/>
      <c r="D23" s="14" t="s">
        <v>19</v>
      </c>
      <c r="E23" s="43"/>
      <c r="F23" s="43"/>
      <c r="G23" s="43"/>
      <c r="H23" s="42"/>
    </row>
    <row r="24" spans="1:8" s="18" customFormat="1" ht="38.25" customHeight="1" x14ac:dyDescent="0.2">
      <c r="A24" s="41"/>
      <c r="B24" s="54"/>
      <c r="C24" s="54"/>
      <c r="D24" s="14" t="s">
        <v>55</v>
      </c>
      <c r="E24" s="43"/>
      <c r="F24" s="43"/>
      <c r="G24" s="43"/>
      <c r="H24" s="42"/>
    </row>
    <row r="25" spans="1:8" s="18" customFormat="1" ht="26.25" customHeight="1" x14ac:dyDescent="0.2">
      <c r="A25" s="41"/>
      <c r="B25" s="54"/>
      <c r="C25" s="54"/>
      <c r="D25" s="14" t="s">
        <v>20</v>
      </c>
      <c r="E25" s="43"/>
      <c r="F25" s="43"/>
      <c r="G25" s="43"/>
      <c r="H25" s="42"/>
    </row>
    <row r="26" spans="1:8" s="18" customFormat="1" ht="26.25" customHeight="1" x14ac:dyDescent="0.2">
      <c r="A26" s="41"/>
      <c r="B26" s="55"/>
      <c r="C26" s="55"/>
      <c r="D26" s="14" t="s">
        <v>56</v>
      </c>
      <c r="E26" s="43"/>
      <c r="F26" s="43"/>
      <c r="G26" s="43"/>
      <c r="H26" s="42"/>
    </row>
    <row r="27" spans="1:8" s="18" customFormat="1" ht="26.25" customHeight="1" x14ac:dyDescent="0.2">
      <c r="A27" s="41"/>
      <c r="B27" s="15"/>
      <c r="C27" s="15"/>
      <c r="D27" s="15" t="s">
        <v>16</v>
      </c>
      <c r="E27" s="20"/>
      <c r="F27" s="20"/>
      <c r="G27" s="20"/>
      <c r="H27" s="21"/>
    </row>
    <row r="28" spans="1:8" s="18" customFormat="1" ht="36.75" customHeight="1" x14ac:dyDescent="0.2">
      <c r="A28" s="41"/>
      <c r="B28" s="41" t="s">
        <v>57</v>
      </c>
      <c r="C28" s="41" t="s">
        <v>86</v>
      </c>
      <c r="D28" s="14" t="s">
        <v>58</v>
      </c>
      <c r="E28" s="43">
        <v>335160</v>
      </c>
      <c r="F28" s="43">
        <v>284160</v>
      </c>
      <c r="G28" s="43">
        <v>283068.39</v>
      </c>
      <c r="H28" s="42">
        <f>G28/F28%</f>
        <v>99.615846706081086</v>
      </c>
    </row>
    <row r="29" spans="1:8" s="18" customFormat="1" ht="25.5" customHeight="1" x14ac:dyDescent="0.2">
      <c r="A29" s="41"/>
      <c r="B29" s="41"/>
      <c r="C29" s="41"/>
      <c r="D29" s="14" t="s">
        <v>59</v>
      </c>
      <c r="E29" s="43"/>
      <c r="F29" s="43"/>
      <c r="G29" s="43"/>
      <c r="H29" s="42"/>
    </row>
    <row r="30" spans="1:8" s="18" customFormat="1" ht="56.25" customHeight="1" x14ac:dyDescent="0.2">
      <c r="A30" s="41"/>
      <c r="B30" s="41"/>
      <c r="C30" s="41"/>
      <c r="D30" s="14" t="s">
        <v>71</v>
      </c>
      <c r="E30" s="43"/>
      <c r="F30" s="43"/>
      <c r="G30" s="43"/>
      <c r="H30" s="42"/>
    </row>
    <row r="31" spans="1:8" s="18" customFormat="1" ht="25.5" customHeight="1" x14ac:dyDescent="0.2">
      <c r="A31" s="14">
        <v>1022</v>
      </c>
      <c r="B31" s="14"/>
      <c r="C31" s="19"/>
      <c r="D31" s="14" t="s">
        <v>18</v>
      </c>
      <c r="E31" s="14"/>
      <c r="F31" s="23"/>
      <c r="G31" s="23"/>
      <c r="H31" s="21"/>
    </row>
    <row r="32" spans="1:8" s="18" customFormat="1" ht="24.75" customHeight="1" x14ac:dyDescent="0.2">
      <c r="A32" s="41"/>
      <c r="B32" s="41" t="s">
        <v>114</v>
      </c>
      <c r="C32" s="40" t="s">
        <v>115</v>
      </c>
      <c r="D32" s="14" t="s">
        <v>75</v>
      </c>
      <c r="E32" s="44">
        <v>0</v>
      </c>
      <c r="F32" s="44">
        <v>9531.3700000000008</v>
      </c>
      <c r="G32" s="44">
        <v>8456.16</v>
      </c>
      <c r="H32" s="43">
        <f>G32/F32%</f>
        <v>88.719250223210295</v>
      </c>
    </row>
    <row r="33" spans="1:10" s="18" customFormat="1" ht="42" customHeight="1" x14ac:dyDescent="0.2">
      <c r="A33" s="41"/>
      <c r="B33" s="41"/>
      <c r="C33" s="40"/>
      <c r="D33" s="14" t="s">
        <v>116</v>
      </c>
      <c r="E33" s="44"/>
      <c r="F33" s="44"/>
      <c r="G33" s="44"/>
      <c r="H33" s="43"/>
      <c r="I33" s="24"/>
      <c r="J33" s="24"/>
    </row>
    <row r="34" spans="1:10" s="18" customFormat="1" ht="29.25" customHeight="1" x14ac:dyDescent="0.2">
      <c r="A34" s="41"/>
      <c r="B34" s="41"/>
      <c r="C34" s="40"/>
      <c r="D34" s="14" t="s">
        <v>65</v>
      </c>
      <c r="E34" s="44"/>
      <c r="F34" s="44"/>
      <c r="G34" s="44"/>
      <c r="H34" s="43"/>
    </row>
    <row r="35" spans="1:10" s="18" customFormat="1" ht="41.25" customHeight="1" x14ac:dyDescent="0.2">
      <c r="A35" s="41"/>
      <c r="B35" s="41"/>
      <c r="C35" s="40"/>
      <c r="D35" s="14" t="s">
        <v>117</v>
      </c>
      <c r="E35" s="44"/>
      <c r="F35" s="44"/>
      <c r="G35" s="44"/>
      <c r="H35" s="43"/>
    </row>
    <row r="36" spans="1:10" s="18" customFormat="1" ht="26.25" customHeight="1" x14ac:dyDescent="0.2">
      <c r="A36" s="14">
        <v>1046</v>
      </c>
      <c r="B36" s="14"/>
      <c r="C36" s="14"/>
      <c r="D36" s="14" t="s">
        <v>18</v>
      </c>
      <c r="E36" s="20"/>
      <c r="F36" s="20"/>
      <c r="G36" s="20"/>
      <c r="H36" s="21"/>
    </row>
    <row r="37" spans="1:10" s="18" customFormat="1" ht="25.5" customHeight="1" x14ac:dyDescent="0.2">
      <c r="A37" s="41"/>
      <c r="B37" s="41"/>
      <c r="C37" s="41"/>
      <c r="D37" s="14" t="s">
        <v>2</v>
      </c>
      <c r="E37" s="43">
        <f>E43</f>
        <v>15101.3</v>
      </c>
      <c r="F37" s="43">
        <f>F43</f>
        <v>15101.3</v>
      </c>
      <c r="G37" s="43">
        <f>G43</f>
        <v>15101.3</v>
      </c>
      <c r="H37" s="42">
        <f>G37/F37%</f>
        <v>99.999999999999986</v>
      </c>
    </row>
    <row r="38" spans="1:10" s="18" customFormat="1" ht="25.5" customHeight="1" x14ac:dyDescent="0.2">
      <c r="A38" s="41"/>
      <c r="B38" s="41"/>
      <c r="C38" s="41"/>
      <c r="D38" s="14" t="s">
        <v>19</v>
      </c>
      <c r="E38" s="43"/>
      <c r="F38" s="43"/>
      <c r="G38" s="43"/>
      <c r="H38" s="42"/>
    </row>
    <row r="39" spans="1:10" s="18" customFormat="1" ht="42.75" customHeight="1" x14ac:dyDescent="0.2">
      <c r="A39" s="41"/>
      <c r="B39" s="41"/>
      <c r="C39" s="41"/>
      <c r="D39" s="14" t="s">
        <v>30</v>
      </c>
      <c r="E39" s="43"/>
      <c r="F39" s="43"/>
      <c r="G39" s="43"/>
      <c r="H39" s="42"/>
    </row>
    <row r="40" spans="1:10" s="18" customFormat="1" ht="23.25" customHeight="1" x14ac:dyDescent="0.2">
      <c r="A40" s="41"/>
      <c r="B40" s="41"/>
      <c r="C40" s="41"/>
      <c r="D40" s="14" t="s">
        <v>20</v>
      </c>
      <c r="E40" s="43"/>
      <c r="F40" s="43"/>
      <c r="G40" s="43"/>
      <c r="H40" s="42"/>
    </row>
    <row r="41" spans="1:10" s="18" customFormat="1" ht="116.25" customHeight="1" x14ac:dyDescent="0.2">
      <c r="A41" s="41"/>
      <c r="B41" s="41"/>
      <c r="C41" s="41"/>
      <c r="D41" s="22" t="s">
        <v>154</v>
      </c>
      <c r="E41" s="43"/>
      <c r="F41" s="43"/>
      <c r="G41" s="43"/>
      <c r="H41" s="42"/>
    </row>
    <row r="42" spans="1:10" s="18" customFormat="1" ht="22.5" customHeight="1" x14ac:dyDescent="0.2">
      <c r="A42" s="41"/>
      <c r="B42" s="15"/>
      <c r="C42" s="15"/>
      <c r="D42" s="15" t="s">
        <v>26</v>
      </c>
      <c r="E42" s="20"/>
      <c r="F42" s="20"/>
      <c r="G42" s="20"/>
      <c r="H42" s="21"/>
    </row>
    <row r="43" spans="1:10" s="18" customFormat="1" ht="39" customHeight="1" x14ac:dyDescent="0.2">
      <c r="A43" s="41"/>
      <c r="B43" s="45" t="s">
        <v>11</v>
      </c>
      <c r="C43" s="48" t="s">
        <v>87</v>
      </c>
      <c r="D43" s="14" t="s">
        <v>31</v>
      </c>
      <c r="E43" s="43">
        <v>15101.3</v>
      </c>
      <c r="F43" s="43">
        <v>15101.3</v>
      </c>
      <c r="G43" s="43">
        <v>15101.3</v>
      </c>
      <c r="H43" s="42">
        <f>G43/F43%</f>
        <v>99.999999999999986</v>
      </c>
    </row>
    <row r="44" spans="1:10" s="18" customFormat="1" ht="27" customHeight="1" x14ac:dyDescent="0.2">
      <c r="A44" s="41"/>
      <c r="B44" s="46"/>
      <c r="C44" s="48"/>
      <c r="D44" s="14" t="s">
        <v>28</v>
      </c>
      <c r="E44" s="43"/>
      <c r="F44" s="43"/>
      <c r="G44" s="43"/>
      <c r="H44" s="42"/>
    </row>
    <row r="45" spans="1:10" s="18" customFormat="1" ht="57" customHeight="1" x14ac:dyDescent="0.2">
      <c r="A45" s="41"/>
      <c r="B45" s="46"/>
      <c r="C45" s="48"/>
      <c r="D45" s="14" t="s">
        <v>32</v>
      </c>
      <c r="E45" s="43"/>
      <c r="F45" s="43"/>
      <c r="G45" s="43"/>
      <c r="H45" s="42"/>
    </row>
    <row r="46" spans="1:10" s="18" customFormat="1" ht="24" customHeight="1" x14ac:dyDescent="0.2">
      <c r="A46" s="41"/>
      <c r="B46" s="46"/>
      <c r="C46" s="48"/>
      <c r="D46" s="14" t="s">
        <v>29</v>
      </c>
      <c r="E46" s="43"/>
      <c r="F46" s="43"/>
      <c r="G46" s="43"/>
      <c r="H46" s="42"/>
    </row>
    <row r="47" spans="1:10" s="18" customFormat="1" ht="24" customHeight="1" x14ac:dyDescent="0.2">
      <c r="A47" s="41"/>
      <c r="B47" s="47"/>
      <c r="C47" s="48"/>
      <c r="D47" s="14" t="s">
        <v>33</v>
      </c>
      <c r="E47" s="43"/>
      <c r="F47" s="43"/>
      <c r="G47" s="43"/>
      <c r="H47" s="42"/>
    </row>
    <row r="48" spans="1:10" s="18" customFormat="1" ht="24" customHeight="1" x14ac:dyDescent="0.2">
      <c r="A48" s="14">
        <v>1047</v>
      </c>
      <c r="B48" s="14"/>
      <c r="C48" s="19"/>
      <c r="D48" s="14" t="s">
        <v>18</v>
      </c>
      <c r="E48" s="23">
        <f>E49+E53+E57</f>
        <v>0</v>
      </c>
      <c r="F48" s="23">
        <f>F49+F53+F57</f>
        <v>27914</v>
      </c>
      <c r="G48" s="23">
        <f>G49+G53+G57</f>
        <v>27899</v>
      </c>
      <c r="H48" s="20">
        <f>G48/F48%</f>
        <v>99.946263523679875</v>
      </c>
    </row>
    <row r="49" spans="1:8" s="18" customFormat="1" ht="24" customHeight="1" x14ac:dyDescent="0.2">
      <c r="A49" s="41"/>
      <c r="B49" s="41" t="s">
        <v>118</v>
      </c>
      <c r="C49" s="40" t="s">
        <v>115</v>
      </c>
      <c r="D49" s="14" t="s">
        <v>75</v>
      </c>
      <c r="E49" s="44">
        <v>0</v>
      </c>
      <c r="F49" s="44">
        <v>3850</v>
      </c>
      <c r="G49" s="44">
        <v>3850</v>
      </c>
      <c r="H49" s="43">
        <f>G49/F49%</f>
        <v>100</v>
      </c>
    </row>
    <row r="50" spans="1:8" s="18" customFormat="1" ht="24" customHeight="1" x14ac:dyDescent="0.2">
      <c r="A50" s="41"/>
      <c r="B50" s="41"/>
      <c r="C50" s="40"/>
      <c r="D50" s="14" t="s">
        <v>119</v>
      </c>
      <c r="E50" s="44"/>
      <c r="F50" s="44"/>
      <c r="G50" s="44"/>
      <c r="H50" s="43"/>
    </row>
    <row r="51" spans="1:8" s="18" customFormat="1" ht="24" customHeight="1" x14ac:dyDescent="0.2">
      <c r="A51" s="41"/>
      <c r="B51" s="41"/>
      <c r="C51" s="40"/>
      <c r="D51" s="14" t="s">
        <v>65</v>
      </c>
      <c r="E51" s="44"/>
      <c r="F51" s="44"/>
      <c r="G51" s="44"/>
      <c r="H51" s="43"/>
    </row>
    <row r="52" spans="1:8" s="18" customFormat="1" ht="64.5" customHeight="1" x14ac:dyDescent="0.2">
      <c r="A52" s="41"/>
      <c r="B52" s="41"/>
      <c r="C52" s="40"/>
      <c r="D52" s="14" t="s">
        <v>120</v>
      </c>
      <c r="E52" s="44"/>
      <c r="F52" s="44"/>
      <c r="G52" s="44"/>
      <c r="H52" s="43"/>
    </row>
    <row r="53" spans="1:8" s="18" customFormat="1" ht="24" customHeight="1" x14ac:dyDescent="0.2">
      <c r="A53" s="41"/>
      <c r="B53" s="41" t="s">
        <v>95</v>
      </c>
      <c r="C53" s="40" t="s">
        <v>115</v>
      </c>
      <c r="D53" s="14" t="s">
        <v>75</v>
      </c>
      <c r="E53" s="44">
        <v>0</v>
      </c>
      <c r="F53" s="44">
        <v>11200</v>
      </c>
      <c r="G53" s="44">
        <v>11200</v>
      </c>
      <c r="H53" s="43">
        <f>G53/F53%</f>
        <v>100</v>
      </c>
    </row>
    <row r="54" spans="1:8" s="18" customFormat="1" ht="51.75" customHeight="1" x14ac:dyDescent="0.2">
      <c r="A54" s="41"/>
      <c r="B54" s="41"/>
      <c r="C54" s="40"/>
      <c r="D54" s="14" t="s">
        <v>155</v>
      </c>
      <c r="E54" s="44"/>
      <c r="F54" s="44"/>
      <c r="G54" s="44"/>
      <c r="H54" s="43"/>
    </row>
    <row r="55" spans="1:8" s="18" customFormat="1" ht="24" customHeight="1" x14ac:dyDescent="0.2">
      <c r="A55" s="41"/>
      <c r="B55" s="41"/>
      <c r="C55" s="40"/>
      <c r="D55" s="14" t="s">
        <v>65</v>
      </c>
      <c r="E55" s="44"/>
      <c r="F55" s="44"/>
      <c r="G55" s="44"/>
      <c r="H55" s="43"/>
    </row>
    <row r="56" spans="1:8" s="18" customFormat="1" ht="39" customHeight="1" x14ac:dyDescent="0.2">
      <c r="A56" s="41"/>
      <c r="B56" s="41"/>
      <c r="C56" s="40"/>
      <c r="D56" s="14" t="s">
        <v>121</v>
      </c>
      <c r="E56" s="44"/>
      <c r="F56" s="44"/>
      <c r="G56" s="44"/>
      <c r="H56" s="43"/>
    </row>
    <row r="57" spans="1:8" s="18" customFormat="1" ht="21.75" customHeight="1" x14ac:dyDescent="0.2">
      <c r="A57" s="41"/>
      <c r="B57" s="41" t="s">
        <v>122</v>
      </c>
      <c r="C57" s="40" t="s">
        <v>115</v>
      </c>
      <c r="D57" s="14" t="s">
        <v>75</v>
      </c>
      <c r="E57" s="44">
        <v>0</v>
      </c>
      <c r="F57" s="44">
        <v>12864</v>
      </c>
      <c r="G57" s="44">
        <v>12849</v>
      </c>
      <c r="H57" s="43">
        <f>G57/F57%</f>
        <v>99.883395522388071</v>
      </c>
    </row>
    <row r="58" spans="1:8" s="18" customFormat="1" ht="24" customHeight="1" x14ac:dyDescent="0.2">
      <c r="A58" s="41"/>
      <c r="B58" s="41"/>
      <c r="C58" s="40"/>
      <c r="D58" s="14" t="s">
        <v>123</v>
      </c>
      <c r="E58" s="44"/>
      <c r="F58" s="44"/>
      <c r="G58" s="44"/>
      <c r="H58" s="43"/>
    </row>
    <row r="59" spans="1:8" s="18" customFormat="1" ht="24" customHeight="1" x14ac:dyDescent="0.2">
      <c r="A59" s="41"/>
      <c r="B59" s="41"/>
      <c r="C59" s="40"/>
      <c r="D59" s="14" t="s">
        <v>65</v>
      </c>
      <c r="E59" s="44"/>
      <c r="F59" s="44"/>
      <c r="G59" s="44"/>
      <c r="H59" s="43"/>
    </row>
    <row r="60" spans="1:8" s="18" customFormat="1" ht="69" customHeight="1" x14ac:dyDescent="0.2">
      <c r="A60" s="41"/>
      <c r="B60" s="41"/>
      <c r="C60" s="40"/>
      <c r="D60" s="14" t="s">
        <v>124</v>
      </c>
      <c r="E60" s="44"/>
      <c r="F60" s="44"/>
      <c r="G60" s="44"/>
      <c r="H60" s="43"/>
    </row>
    <row r="61" spans="1:8" s="18" customFormat="1" ht="22.5" customHeight="1" x14ac:dyDescent="0.2">
      <c r="A61" s="14">
        <v>1049</v>
      </c>
      <c r="B61" s="14"/>
      <c r="C61" s="14"/>
      <c r="D61" s="14" t="s">
        <v>18</v>
      </c>
      <c r="E61" s="15"/>
      <c r="F61" s="20"/>
      <c r="G61" s="20"/>
      <c r="H61" s="21"/>
    </row>
    <row r="62" spans="1:8" s="18" customFormat="1" ht="42.75" customHeight="1" x14ac:dyDescent="0.2">
      <c r="A62" s="41"/>
      <c r="B62" s="41"/>
      <c r="C62" s="41"/>
      <c r="D62" s="14" t="s">
        <v>34</v>
      </c>
      <c r="E62" s="43">
        <f>E68</f>
        <v>104528</v>
      </c>
      <c r="F62" s="43">
        <f>F68</f>
        <v>104528</v>
      </c>
      <c r="G62" s="43">
        <f>G68</f>
        <v>104528</v>
      </c>
      <c r="H62" s="43">
        <f>G62/F62%</f>
        <v>100</v>
      </c>
    </row>
    <row r="63" spans="1:8" s="18" customFormat="1" ht="22.5" customHeight="1" x14ac:dyDescent="0.2">
      <c r="A63" s="41"/>
      <c r="B63" s="41"/>
      <c r="C63" s="41"/>
      <c r="D63" s="14" t="s">
        <v>19</v>
      </c>
      <c r="E63" s="43"/>
      <c r="F63" s="43"/>
      <c r="G63" s="43"/>
      <c r="H63" s="43"/>
    </row>
    <row r="64" spans="1:8" s="18" customFormat="1" ht="45" customHeight="1" x14ac:dyDescent="0.2">
      <c r="A64" s="41"/>
      <c r="B64" s="41"/>
      <c r="C64" s="41"/>
      <c r="D64" s="14" t="s">
        <v>72</v>
      </c>
      <c r="E64" s="43"/>
      <c r="F64" s="43"/>
      <c r="G64" s="43"/>
      <c r="H64" s="43"/>
    </row>
    <row r="65" spans="1:8" s="18" customFormat="1" ht="28.5" customHeight="1" x14ac:dyDescent="0.2">
      <c r="A65" s="41"/>
      <c r="B65" s="41"/>
      <c r="C65" s="41"/>
      <c r="D65" s="14" t="s">
        <v>20</v>
      </c>
      <c r="E65" s="43"/>
      <c r="F65" s="43"/>
      <c r="G65" s="43"/>
      <c r="H65" s="43"/>
    </row>
    <row r="66" spans="1:8" s="18" customFormat="1" ht="82.5" customHeight="1" x14ac:dyDescent="0.2">
      <c r="A66" s="41"/>
      <c r="B66" s="41"/>
      <c r="C66" s="41"/>
      <c r="D66" s="14" t="s">
        <v>73</v>
      </c>
      <c r="E66" s="43"/>
      <c r="F66" s="43"/>
      <c r="G66" s="43"/>
      <c r="H66" s="43"/>
    </row>
    <row r="67" spans="1:8" s="18" customFormat="1" ht="24.75" customHeight="1" x14ac:dyDescent="0.2">
      <c r="A67" s="41"/>
      <c r="B67" s="14"/>
      <c r="C67" s="25"/>
      <c r="D67" s="15" t="s">
        <v>26</v>
      </c>
      <c r="E67" s="20"/>
      <c r="F67" s="20"/>
      <c r="G67" s="20"/>
      <c r="H67" s="21"/>
    </row>
    <row r="68" spans="1:8" s="18" customFormat="1" ht="53.25" customHeight="1" x14ac:dyDescent="0.2">
      <c r="A68" s="41"/>
      <c r="B68" s="41" t="s">
        <v>10</v>
      </c>
      <c r="C68" s="39" t="s">
        <v>88</v>
      </c>
      <c r="D68" s="14" t="s">
        <v>35</v>
      </c>
      <c r="E68" s="43">
        <v>104528</v>
      </c>
      <c r="F68" s="43">
        <v>104528</v>
      </c>
      <c r="G68" s="43">
        <v>104528</v>
      </c>
      <c r="H68" s="42">
        <f>G68/F68%</f>
        <v>100</v>
      </c>
    </row>
    <row r="69" spans="1:8" s="18" customFormat="1" ht="19.5" customHeight="1" x14ac:dyDescent="0.2">
      <c r="A69" s="41"/>
      <c r="B69" s="41"/>
      <c r="C69" s="39"/>
      <c r="D69" s="14" t="s">
        <v>28</v>
      </c>
      <c r="E69" s="43"/>
      <c r="F69" s="43"/>
      <c r="G69" s="43"/>
      <c r="H69" s="42"/>
    </row>
    <row r="70" spans="1:8" s="18" customFormat="1" ht="100.5" customHeight="1" x14ac:dyDescent="0.2">
      <c r="A70" s="41"/>
      <c r="B70" s="41"/>
      <c r="C70" s="39"/>
      <c r="D70" s="22" t="s">
        <v>74</v>
      </c>
      <c r="E70" s="43"/>
      <c r="F70" s="43"/>
      <c r="G70" s="43"/>
      <c r="H70" s="42"/>
    </row>
    <row r="71" spans="1:8" s="18" customFormat="1" ht="24" customHeight="1" x14ac:dyDescent="0.2">
      <c r="A71" s="41"/>
      <c r="B71" s="41"/>
      <c r="C71" s="39"/>
      <c r="D71" s="14" t="s">
        <v>29</v>
      </c>
      <c r="E71" s="43"/>
      <c r="F71" s="43"/>
      <c r="G71" s="43"/>
      <c r="H71" s="42"/>
    </row>
    <row r="72" spans="1:8" s="18" customFormat="1" ht="45.75" customHeight="1" x14ac:dyDescent="0.2">
      <c r="A72" s="41"/>
      <c r="B72" s="41"/>
      <c r="C72" s="39"/>
      <c r="D72" s="14" t="s">
        <v>36</v>
      </c>
      <c r="E72" s="43"/>
      <c r="F72" s="43"/>
      <c r="G72" s="43"/>
      <c r="H72" s="42"/>
    </row>
    <row r="73" spans="1:8" s="18" customFormat="1" ht="23.25" customHeight="1" x14ac:dyDescent="0.2">
      <c r="A73" s="14">
        <v>1072</v>
      </c>
      <c r="B73" s="14"/>
      <c r="C73" s="26"/>
      <c r="D73" s="14" t="s">
        <v>18</v>
      </c>
      <c r="E73" s="15"/>
      <c r="F73" s="15"/>
      <c r="G73" s="15"/>
      <c r="H73" s="15"/>
    </row>
    <row r="74" spans="1:8" s="18" customFormat="1" ht="39.75" customHeight="1" x14ac:dyDescent="0.2">
      <c r="A74" s="41"/>
      <c r="B74" s="48"/>
      <c r="C74" s="40"/>
      <c r="D74" s="14" t="s">
        <v>76</v>
      </c>
      <c r="E74" s="43">
        <f>E80</f>
        <v>0</v>
      </c>
      <c r="F74" s="43">
        <f>F80</f>
        <v>5000</v>
      </c>
      <c r="G74" s="43">
        <f>G80</f>
        <v>5000</v>
      </c>
      <c r="H74" s="43">
        <f>G74/F74%</f>
        <v>100</v>
      </c>
    </row>
    <row r="75" spans="1:8" s="18" customFormat="1" ht="26.25" customHeight="1" x14ac:dyDescent="0.2">
      <c r="A75" s="41"/>
      <c r="B75" s="48"/>
      <c r="C75" s="40"/>
      <c r="D75" s="14" t="s">
        <v>19</v>
      </c>
      <c r="E75" s="43"/>
      <c r="F75" s="43"/>
      <c r="G75" s="43"/>
      <c r="H75" s="43"/>
    </row>
    <row r="76" spans="1:8" s="18" customFormat="1" ht="33.75" customHeight="1" x14ac:dyDescent="0.2">
      <c r="A76" s="41"/>
      <c r="B76" s="48"/>
      <c r="C76" s="40"/>
      <c r="D76" s="14" t="s">
        <v>77</v>
      </c>
      <c r="E76" s="43"/>
      <c r="F76" s="43"/>
      <c r="G76" s="43"/>
      <c r="H76" s="43"/>
    </row>
    <row r="77" spans="1:8" s="18" customFormat="1" ht="30.75" customHeight="1" x14ac:dyDescent="0.2">
      <c r="A77" s="41"/>
      <c r="B77" s="48"/>
      <c r="C77" s="40"/>
      <c r="D77" s="14" t="s">
        <v>20</v>
      </c>
      <c r="E77" s="43"/>
      <c r="F77" s="43"/>
      <c r="G77" s="43"/>
      <c r="H77" s="43"/>
    </row>
    <row r="78" spans="1:8" s="18" customFormat="1" ht="47.25" customHeight="1" x14ac:dyDescent="0.2">
      <c r="A78" s="41"/>
      <c r="B78" s="48"/>
      <c r="C78" s="40"/>
      <c r="D78" s="14" t="s">
        <v>78</v>
      </c>
      <c r="E78" s="43"/>
      <c r="F78" s="43"/>
      <c r="G78" s="43"/>
      <c r="H78" s="43"/>
    </row>
    <row r="79" spans="1:8" s="18" customFormat="1" ht="29.25" customHeight="1" x14ac:dyDescent="0.2">
      <c r="A79" s="41"/>
      <c r="B79" s="14"/>
      <c r="C79" s="19"/>
      <c r="D79" s="15" t="s">
        <v>16</v>
      </c>
      <c r="E79" s="20"/>
      <c r="F79" s="20"/>
      <c r="G79" s="20"/>
      <c r="H79" s="21"/>
    </row>
    <row r="80" spans="1:8" s="18" customFormat="1" ht="42.75" customHeight="1" x14ac:dyDescent="0.2">
      <c r="A80" s="41"/>
      <c r="B80" s="41" t="s">
        <v>94</v>
      </c>
      <c r="C80" s="40" t="s">
        <v>115</v>
      </c>
      <c r="D80" s="14" t="s">
        <v>79</v>
      </c>
      <c r="E80" s="43">
        <v>0</v>
      </c>
      <c r="F80" s="43">
        <v>5000</v>
      </c>
      <c r="G80" s="43">
        <v>5000</v>
      </c>
      <c r="H80" s="42">
        <f>G80/F80%</f>
        <v>100</v>
      </c>
    </row>
    <row r="81" spans="1:8" s="18" customFormat="1" ht="31.5" customHeight="1" x14ac:dyDescent="0.2">
      <c r="A81" s="41"/>
      <c r="B81" s="41"/>
      <c r="C81" s="40"/>
      <c r="D81" s="14" t="s">
        <v>59</v>
      </c>
      <c r="E81" s="43"/>
      <c r="F81" s="43"/>
      <c r="G81" s="43"/>
      <c r="H81" s="42"/>
    </row>
    <row r="82" spans="1:8" s="18" customFormat="1" ht="60" customHeight="1" x14ac:dyDescent="0.2">
      <c r="A82" s="41"/>
      <c r="B82" s="41"/>
      <c r="C82" s="40"/>
      <c r="D82" s="14" t="s">
        <v>104</v>
      </c>
      <c r="E82" s="43"/>
      <c r="F82" s="43"/>
      <c r="G82" s="43"/>
      <c r="H82" s="42"/>
    </row>
    <row r="83" spans="1:8" s="18" customFormat="1" ht="25.5" customHeight="1" x14ac:dyDescent="0.2">
      <c r="A83" s="14">
        <v>1097</v>
      </c>
      <c r="B83" s="14"/>
      <c r="C83" s="19"/>
      <c r="D83" s="14" t="s">
        <v>18</v>
      </c>
      <c r="E83" s="15"/>
      <c r="F83" s="15"/>
      <c r="G83" s="15"/>
      <c r="H83" s="15"/>
    </row>
    <row r="84" spans="1:8" s="18" customFormat="1" ht="42" customHeight="1" x14ac:dyDescent="0.2">
      <c r="A84" s="41"/>
      <c r="B84" s="41"/>
      <c r="C84" s="41"/>
      <c r="D84" s="14" t="s">
        <v>106</v>
      </c>
      <c r="E84" s="43">
        <f>E90</f>
        <v>0</v>
      </c>
      <c r="F84" s="43">
        <f>F90</f>
        <v>15000</v>
      </c>
      <c r="G84" s="43">
        <f>G90</f>
        <v>15000</v>
      </c>
      <c r="H84" s="43">
        <f>G84/F84%</f>
        <v>100</v>
      </c>
    </row>
    <row r="85" spans="1:8" s="18" customFormat="1" ht="32.25" customHeight="1" x14ac:dyDescent="0.2">
      <c r="A85" s="41"/>
      <c r="B85" s="41"/>
      <c r="C85" s="41"/>
      <c r="D85" s="14" t="s">
        <v>19</v>
      </c>
      <c r="E85" s="43"/>
      <c r="F85" s="43"/>
      <c r="G85" s="43"/>
      <c r="H85" s="43"/>
    </row>
    <row r="86" spans="1:8" s="18" customFormat="1" ht="45.75" customHeight="1" x14ac:dyDescent="0.2">
      <c r="A86" s="41"/>
      <c r="B86" s="41"/>
      <c r="C86" s="41"/>
      <c r="D86" s="14" t="s">
        <v>107</v>
      </c>
      <c r="E86" s="43"/>
      <c r="F86" s="43"/>
      <c r="G86" s="43"/>
      <c r="H86" s="43"/>
    </row>
    <row r="87" spans="1:8" s="18" customFormat="1" ht="30" customHeight="1" x14ac:dyDescent="0.2">
      <c r="A87" s="41"/>
      <c r="B87" s="41"/>
      <c r="C87" s="41"/>
      <c r="D87" s="14" t="s">
        <v>20</v>
      </c>
      <c r="E87" s="43"/>
      <c r="F87" s="43"/>
      <c r="G87" s="43"/>
      <c r="H87" s="43"/>
    </row>
    <row r="88" spans="1:8" s="18" customFormat="1" ht="28.5" customHeight="1" x14ac:dyDescent="0.2">
      <c r="A88" s="41"/>
      <c r="B88" s="41"/>
      <c r="C88" s="41"/>
      <c r="D88" s="14" t="s">
        <v>108</v>
      </c>
      <c r="E88" s="43"/>
      <c r="F88" s="43"/>
      <c r="G88" s="43"/>
      <c r="H88" s="43"/>
    </row>
    <row r="89" spans="1:8" s="18" customFormat="1" ht="28.5" customHeight="1" x14ac:dyDescent="0.2">
      <c r="A89" s="41"/>
      <c r="B89" s="14"/>
      <c r="C89" s="14"/>
      <c r="D89" s="15" t="s">
        <v>16</v>
      </c>
      <c r="E89" s="20"/>
      <c r="F89" s="20"/>
      <c r="G89" s="20"/>
      <c r="H89" s="21"/>
    </row>
    <row r="90" spans="1:8" s="18" customFormat="1" ht="40.5" customHeight="1" x14ac:dyDescent="0.2">
      <c r="A90" s="41"/>
      <c r="B90" s="41" t="s">
        <v>105</v>
      </c>
      <c r="C90" s="48" t="s">
        <v>115</v>
      </c>
      <c r="D90" s="14" t="s">
        <v>109</v>
      </c>
      <c r="E90" s="43">
        <v>0</v>
      </c>
      <c r="F90" s="43">
        <v>15000</v>
      </c>
      <c r="G90" s="43">
        <v>15000</v>
      </c>
      <c r="H90" s="42">
        <f>G90/F90%</f>
        <v>100</v>
      </c>
    </row>
    <row r="91" spans="1:8" s="18" customFormat="1" ht="28.5" customHeight="1" x14ac:dyDescent="0.2">
      <c r="A91" s="41"/>
      <c r="B91" s="41"/>
      <c r="C91" s="48"/>
      <c r="D91" s="14" t="s">
        <v>59</v>
      </c>
      <c r="E91" s="43"/>
      <c r="F91" s="43"/>
      <c r="G91" s="43"/>
      <c r="H91" s="42"/>
    </row>
    <row r="92" spans="1:8" s="18" customFormat="1" ht="131.25" customHeight="1" x14ac:dyDescent="0.2">
      <c r="A92" s="41"/>
      <c r="B92" s="41"/>
      <c r="C92" s="48"/>
      <c r="D92" s="14" t="s">
        <v>110</v>
      </c>
      <c r="E92" s="43"/>
      <c r="F92" s="43"/>
      <c r="G92" s="43"/>
      <c r="H92" s="42"/>
    </row>
    <row r="93" spans="1:8" s="18" customFormat="1" ht="24.75" customHeight="1" x14ac:dyDescent="0.2">
      <c r="A93" s="14">
        <v>1098</v>
      </c>
      <c r="B93" s="14"/>
      <c r="C93" s="15"/>
      <c r="D93" s="14" t="s">
        <v>18</v>
      </c>
      <c r="E93" s="20"/>
      <c r="F93" s="20"/>
      <c r="G93" s="20"/>
      <c r="H93" s="21"/>
    </row>
    <row r="94" spans="1:8" s="18" customFormat="1" ht="32.25" customHeight="1" x14ac:dyDescent="0.2">
      <c r="A94" s="41"/>
      <c r="B94" s="41"/>
      <c r="C94" s="41"/>
      <c r="D94" s="27" t="s">
        <v>143</v>
      </c>
      <c r="E94" s="43">
        <f>E98+E101</f>
        <v>460000</v>
      </c>
      <c r="F94" s="43">
        <f>F98+F101</f>
        <v>459762</v>
      </c>
      <c r="G94" s="43">
        <f>G98+G101</f>
        <v>459744</v>
      </c>
      <c r="H94" s="42">
        <f>G94/F94%</f>
        <v>99.99608493089903</v>
      </c>
    </row>
    <row r="95" spans="1:8" s="18" customFormat="1" ht="42.75" customHeight="1" x14ac:dyDescent="0.2">
      <c r="A95" s="41"/>
      <c r="B95" s="41"/>
      <c r="C95" s="41"/>
      <c r="D95" s="14" t="s">
        <v>125</v>
      </c>
      <c r="E95" s="43"/>
      <c r="F95" s="43"/>
      <c r="G95" s="43"/>
      <c r="H95" s="42"/>
    </row>
    <row r="96" spans="1:8" s="18" customFormat="1" ht="25.5" customHeight="1" x14ac:dyDescent="0.2">
      <c r="A96" s="41"/>
      <c r="B96" s="41"/>
      <c r="C96" s="41"/>
      <c r="D96" s="27" t="s">
        <v>144</v>
      </c>
      <c r="E96" s="43"/>
      <c r="F96" s="43"/>
      <c r="G96" s="43"/>
      <c r="H96" s="42"/>
    </row>
    <row r="97" spans="1:8" s="18" customFormat="1" ht="25.5" customHeight="1" x14ac:dyDescent="0.2">
      <c r="A97" s="41"/>
      <c r="B97" s="14"/>
      <c r="C97" s="15"/>
      <c r="D97" s="15" t="s">
        <v>16</v>
      </c>
      <c r="E97" s="20"/>
      <c r="F97" s="20"/>
      <c r="G97" s="20"/>
      <c r="H97" s="21"/>
    </row>
    <row r="98" spans="1:8" s="18" customFormat="1" ht="39.75" customHeight="1" x14ac:dyDescent="0.2">
      <c r="A98" s="41"/>
      <c r="B98" s="41" t="s">
        <v>62</v>
      </c>
      <c r="C98" s="50" t="s">
        <v>140</v>
      </c>
      <c r="D98" s="14" t="s">
        <v>125</v>
      </c>
      <c r="E98" s="43">
        <v>460000</v>
      </c>
      <c r="F98" s="43">
        <v>458118</v>
      </c>
      <c r="G98" s="43">
        <v>458118</v>
      </c>
      <c r="H98" s="42">
        <f>G98/F98%</f>
        <v>100</v>
      </c>
    </row>
    <row r="99" spans="1:8" s="18" customFormat="1" ht="30.75" customHeight="1" x14ac:dyDescent="0.2">
      <c r="A99" s="41"/>
      <c r="B99" s="41"/>
      <c r="C99" s="50"/>
      <c r="D99" s="14" t="s">
        <v>59</v>
      </c>
      <c r="E99" s="43"/>
      <c r="F99" s="43"/>
      <c r="G99" s="43"/>
      <c r="H99" s="42"/>
    </row>
    <row r="100" spans="1:8" s="18" customFormat="1" ht="44.25" customHeight="1" x14ac:dyDescent="0.2">
      <c r="A100" s="41"/>
      <c r="B100" s="41"/>
      <c r="C100" s="50"/>
      <c r="D100" s="14" t="s">
        <v>145</v>
      </c>
      <c r="E100" s="43"/>
      <c r="F100" s="43"/>
      <c r="G100" s="43"/>
      <c r="H100" s="42"/>
    </row>
    <row r="101" spans="1:8" s="18" customFormat="1" ht="29.25" customHeight="1" x14ac:dyDescent="0.2">
      <c r="A101" s="41"/>
      <c r="B101" s="41" t="s">
        <v>62</v>
      </c>
      <c r="C101" s="49" t="s">
        <v>84</v>
      </c>
      <c r="D101" s="14" t="s">
        <v>75</v>
      </c>
      <c r="E101" s="43">
        <v>0</v>
      </c>
      <c r="F101" s="43">
        <v>1644</v>
      </c>
      <c r="G101" s="43">
        <v>1626</v>
      </c>
      <c r="H101" s="42">
        <f>G101/F101%</f>
        <v>98.905109489051085</v>
      </c>
    </row>
    <row r="102" spans="1:8" s="18" customFormat="1" ht="42" customHeight="1" x14ac:dyDescent="0.2">
      <c r="A102" s="41"/>
      <c r="B102" s="41"/>
      <c r="C102" s="49"/>
      <c r="D102" s="14" t="s">
        <v>125</v>
      </c>
      <c r="E102" s="43"/>
      <c r="F102" s="43"/>
      <c r="G102" s="43"/>
      <c r="H102" s="42"/>
    </row>
    <row r="103" spans="1:8" s="18" customFormat="1" ht="27.75" customHeight="1" x14ac:dyDescent="0.2">
      <c r="A103" s="41"/>
      <c r="B103" s="41"/>
      <c r="C103" s="49"/>
      <c r="D103" s="14" t="s">
        <v>65</v>
      </c>
      <c r="E103" s="43"/>
      <c r="F103" s="43"/>
      <c r="G103" s="43"/>
      <c r="H103" s="42"/>
    </row>
    <row r="104" spans="1:8" s="18" customFormat="1" ht="45.75" customHeight="1" x14ac:dyDescent="0.2">
      <c r="A104" s="41"/>
      <c r="B104" s="41"/>
      <c r="C104" s="49"/>
      <c r="D104" s="14" t="s">
        <v>126</v>
      </c>
      <c r="E104" s="43"/>
      <c r="F104" s="43"/>
      <c r="G104" s="43"/>
      <c r="H104" s="42"/>
    </row>
    <row r="105" spans="1:8" s="18" customFormat="1" ht="21" customHeight="1" x14ac:dyDescent="0.2">
      <c r="A105" s="14">
        <v>1110</v>
      </c>
      <c r="B105" s="15"/>
      <c r="C105" s="26"/>
      <c r="D105" s="14" t="s">
        <v>18</v>
      </c>
      <c r="E105" s="20"/>
      <c r="F105" s="20"/>
      <c r="G105" s="20"/>
      <c r="H105" s="21"/>
    </row>
    <row r="106" spans="1:8" s="18" customFormat="1" ht="24.75" customHeight="1" x14ac:dyDescent="0.2">
      <c r="A106" s="41"/>
      <c r="B106" s="48"/>
      <c r="C106" s="48"/>
      <c r="D106" s="14" t="s">
        <v>60</v>
      </c>
      <c r="E106" s="43">
        <f>E112+E115+E120</f>
        <v>1740</v>
      </c>
      <c r="F106" s="43">
        <f>F112+F115+F120</f>
        <v>2520</v>
      </c>
      <c r="G106" s="43">
        <f>G112+G115+G120</f>
        <v>2520</v>
      </c>
      <c r="H106" s="42">
        <f>G106/F106%</f>
        <v>100</v>
      </c>
    </row>
    <row r="107" spans="1:8" s="18" customFormat="1" ht="24.75" customHeight="1" x14ac:dyDescent="0.2">
      <c r="A107" s="41"/>
      <c r="B107" s="48"/>
      <c r="C107" s="48"/>
      <c r="D107" s="14" t="s">
        <v>19</v>
      </c>
      <c r="E107" s="43"/>
      <c r="F107" s="43"/>
      <c r="G107" s="43"/>
      <c r="H107" s="42"/>
    </row>
    <row r="108" spans="1:8" s="18" customFormat="1" ht="74.25" customHeight="1" x14ac:dyDescent="0.2">
      <c r="A108" s="41"/>
      <c r="B108" s="48"/>
      <c r="C108" s="48"/>
      <c r="D108" s="14" t="s">
        <v>153</v>
      </c>
      <c r="E108" s="43"/>
      <c r="F108" s="43"/>
      <c r="G108" s="43"/>
      <c r="H108" s="42"/>
    </row>
    <row r="109" spans="1:8" s="18" customFormat="1" ht="25.5" customHeight="1" x14ac:dyDescent="0.2">
      <c r="A109" s="41"/>
      <c r="B109" s="48"/>
      <c r="C109" s="48"/>
      <c r="D109" s="14" t="s">
        <v>20</v>
      </c>
      <c r="E109" s="43"/>
      <c r="F109" s="43"/>
      <c r="G109" s="43"/>
      <c r="H109" s="42"/>
    </row>
    <row r="110" spans="1:8" s="18" customFormat="1" ht="46.5" customHeight="1" x14ac:dyDescent="0.2">
      <c r="A110" s="41"/>
      <c r="B110" s="48"/>
      <c r="C110" s="48"/>
      <c r="D110" s="14" t="s">
        <v>61</v>
      </c>
      <c r="E110" s="43"/>
      <c r="F110" s="43"/>
      <c r="G110" s="43"/>
      <c r="H110" s="42"/>
    </row>
    <row r="111" spans="1:8" s="18" customFormat="1" ht="26.25" customHeight="1" x14ac:dyDescent="0.2">
      <c r="A111" s="41"/>
      <c r="B111" s="14"/>
      <c r="C111" s="19"/>
      <c r="D111" s="15" t="s">
        <v>16</v>
      </c>
      <c r="E111" s="29"/>
      <c r="F111" s="20"/>
      <c r="G111" s="20"/>
      <c r="H111" s="21"/>
    </row>
    <row r="112" spans="1:8" s="18" customFormat="1" ht="47.25" customHeight="1" x14ac:dyDescent="0.2">
      <c r="A112" s="41"/>
      <c r="B112" s="41" t="s">
        <v>62</v>
      </c>
      <c r="C112" s="40" t="s">
        <v>89</v>
      </c>
      <c r="D112" s="14" t="s">
        <v>63</v>
      </c>
      <c r="E112" s="43">
        <v>1740</v>
      </c>
      <c r="F112" s="43">
        <v>1740</v>
      </c>
      <c r="G112" s="43">
        <v>1740</v>
      </c>
      <c r="H112" s="42">
        <f>G112/F112%</f>
        <v>100.00000000000001</v>
      </c>
    </row>
    <row r="113" spans="1:9" s="18" customFormat="1" ht="25.5" customHeight="1" x14ac:dyDescent="0.2">
      <c r="A113" s="41"/>
      <c r="B113" s="41"/>
      <c r="C113" s="40"/>
      <c r="D113" s="14" t="s">
        <v>59</v>
      </c>
      <c r="E113" s="43"/>
      <c r="F113" s="43"/>
      <c r="G113" s="43"/>
      <c r="H113" s="42"/>
    </row>
    <row r="114" spans="1:9" s="18" customFormat="1" ht="89.25" customHeight="1" x14ac:dyDescent="0.2">
      <c r="A114" s="41"/>
      <c r="B114" s="41"/>
      <c r="C114" s="40"/>
      <c r="D114" s="14" t="s">
        <v>64</v>
      </c>
      <c r="E114" s="43"/>
      <c r="F114" s="43"/>
      <c r="G114" s="43"/>
      <c r="H114" s="42"/>
    </row>
    <row r="115" spans="1:9" s="18" customFormat="1" ht="27.75" customHeight="1" x14ac:dyDescent="0.2">
      <c r="A115" s="41"/>
      <c r="B115" s="41" t="s">
        <v>62</v>
      </c>
      <c r="C115" s="49" t="s">
        <v>84</v>
      </c>
      <c r="D115" s="14" t="s">
        <v>75</v>
      </c>
      <c r="E115" s="43">
        <v>0</v>
      </c>
      <c r="F115" s="43">
        <v>330</v>
      </c>
      <c r="G115" s="43">
        <v>330</v>
      </c>
      <c r="H115" s="42">
        <f>G115/F115%</f>
        <v>100</v>
      </c>
    </row>
    <row r="116" spans="1:9" s="18" customFormat="1" ht="42.75" customHeight="1" x14ac:dyDescent="0.2">
      <c r="A116" s="41"/>
      <c r="B116" s="41"/>
      <c r="C116" s="49"/>
      <c r="D116" s="14" t="s">
        <v>63</v>
      </c>
      <c r="E116" s="43"/>
      <c r="F116" s="43"/>
      <c r="G116" s="43"/>
      <c r="H116" s="42"/>
    </row>
    <row r="117" spans="1:9" s="18" customFormat="1" ht="82.5" customHeight="1" x14ac:dyDescent="0.2">
      <c r="A117" s="41"/>
      <c r="B117" s="41"/>
      <c r="C117" s="49"/>
      <c r="D117" s="14" t="s">
        <v>80</v>
      </c>
      <c r="E117" s="43"/>
      <c r="F117" s="43"/>
      <c r="G117" s="43"/>
      <c r="H117" s="42"/>
    </row>
    <row r="118" spans="1:9" s="18" customFormat="1" ht="23.25" customHeight="1" x14ac:dyDescent="0.2">
      <c r="A118" s="41"/>
      <c r="B118" s="41"/>
      <c r="C118" s="49"/>
      <c r="D118" s="14" t="s">
        <v>20</v>
      </c>
      <c r="E118" s="43"/>
      <c r="F118" s="43"/>
      <c r="G118" s="43"/>
      <c r="H118" s="42"/>
    </row>
    <row r="119" spans="1:9" s="18" customFormat="1" ht="49.5" customHeight="1" x14ac:dyDescent="0.2">
      <c r="A119" s="41"/>
      <c r="B119" s="41"/>
      <c r="C119" s="49"/>
      <c r="D119" s="14" t="s">
        <v>67</v>
      </c>
      <c r="E119" s="43"/>
      <c r="F119" s="43"/>
      <c r="G119" s="43"/>
      <c r="H119" s="42"/>
    </row>
    <row r="120" spans="1:9" s="18" customFormat="1" ht="24" customHeight="1" x14ac:dyDescent="0.2">
      <c r="A120" s="41"/>
      <c r="B120" s="41" t="s">
        <v>127</v>
      </c>
      <c r="C120" s="40" t="s">
        <v>115</v>
      </c>
      <c r="D120" s="14" t="s">
        <v>75</v>
      </c>
      <c r="E120" s="44">
        <v>0</v>
      </c>
      <c r="F120" s="44">
        <v>450</v>
      </c>
      <c r="G120" s="44">
        <v>450</v>
      </c>
      <c r="H120" s="42">
        <f>G120/F120%</f>
        <v>100</v>
      </c>
    </row>
    <row r="121" spans="1:9" s="18" customFormat="1" ht="48.75" customHeight="1" x14ac:dyDescent="0.2">
      <c r="A121" s="41"/>
      <c r="B121" s="41"/>
      <c r="C121" s="40"/>
      <c r="D121" s="14" t="s">
        <v>128</v>
      </c>
      <c r="E121" s="44"/>
      <c r="F121" s="44"/>
      <c r="G121" s="44"/>
      <c r="H121" s="42"/>
    </row>
    <row r="122" spans="1:9" s="18" customFormat="1" ht="27.75" customHeight="1" x14ac:dyDescent="0.2">
      <c r="A122" s="41"/>
      <c r="B122" s="41"/>
      <c r="C122" s="40"/>
      <c r="D122" s="14" t="s">
        <v>65</v>
      </c>
      <c r="E122" s="44"/>
      <c r="F122" s="44"/>
      <c r="G122" s="44"/>
      <c r="H122" s="42"/>
    </row>
    <row r="123" spans="1:9" s="18" customFormat="1" ht="76.5" customHeight="1" x14ac:dyDescent="0.2">
      <c r="A123" s="41"/>
      <c r="B123" s="41"/>
      <c r="C123" s="40"/>
      <c r="D123" s="14" t="s">
        <v>129</v>
      </c>
      <c r="E123" s="44"/>
      <c r="F123" s="44"/>
      <c r="G123" s="44"/>
      <c r="H123" s="42"/>
    </row>
    <row r="124" spans="1:9" s="18" customFormat="1" ht="26.25" customHeight="1" x14ac:dyDescent="0.2">
      <c r="A124" s="14">
        <v>1146</v>
      </c>
      <c r="B124" s="14"/>
      <c r="C124" s="26"/>
      <c r="D124" s="14" t="s">
        <v>18</v>
      </c>
      <c r="E124" s="20"/>
      <c r="F124" s="20"/>
      <c r="G124" s="20"/>
      <c r="H124" s="21"/>
    </row>
    <row r="125" spans="1:9" s="18" customFormat="1" ht="24.75" customHeight="1" x14ac:dyDescent="0.2">
      <c r="A125" s="41"/>
      <c r="B125" s="41"/>
      <c r="C125" s="41"/>
      <c r="D125" s="14" t="s">
        <v>3</v>
      </c>
      <c r="E125" s="43">
        <f>E131+E136+E141+E146+E151+E154+E157+E160</f>
        <v>6828122</v>
      </c>
      <c r="F125" s="43">
        <f>F131+F136+F141+F146+F151+F154+F157+F160</f>
        <v>6878538.2000000002</v>
      </c>
      <c r="G125" s="43">
        <f>G131+G136+G141+G146+G151+G154+G157+G160</f>
        <v>6862252.3499999996</v>
      </c>
      <c r="H125" s="42">
        <f>G125/F125%</f>
        <v>99.763236758647352</v>
      </c>
    </row>
    <row r="126" spans="1:9" s="18" customFormat="1" ht="26.25" customHeight="1" x14ac:dyDescent="0.2">
      <c r="A126" s="41"/>
      <c r="B126" s="41"/>
      <c r="C126" s="41"/>
      <c r="D126" s="14" t="s">
        <v>19</v>
      </c>
      <c r="E126" s="43"/>
      <c r="F126" s="43"/>
      <c r="G126" s="43"/>
      <c r="H126" s="42"/>
      <c r="I126" s="30"/>
    </row>
    <row r="127" spans="1:9" s="18" customFormat="1" ht="42.75" customHeight="1" x14ac:dyDescent="0.2">
      <c r="A127" s="41"/>
      <c r="B127" s="41"/>
      <c r="C127" s="41"/>
      <c r="D127" s="14" t="s">
        <v>37</v>
      </c>
      <c r="E127" s="43"/>
      <c r="F127" s="43"/>
      <c r="G127" s="43"/>
      <c r="H127" s="42"/>
    </row>
    <row r="128" spans="1:9" s="18" customFormat="1" ht="26.25" customHeight="1" x14ac:dyDescent="0.2">
      <c r="A128" s="41"/>
      <c r="B128" s="41"/>
      <c r="C128" s="41"/>
      <c r="D128" s="14" t="s">
        <v>20</v>
      </c>
      <c r="E128" s="43"/>
      <c r="F128" s="43"/>
      <c r="G128" s="43"/>
      <c r="H128" s="42"/>
    </row>
    <row r="129" spans="1:8" s="18" customFormat="1" ht="58.5" customHeight="1" x14ac:dyDescent="0.2">
      <c r="A129" s="41"/>
      <c r="B129" s="41"/>
      <c r="C129" s="41"/>
      <c r="D129" s="14" t="s">
        <v>38</v>
      </c>
      <c r="E129" s="43"/>
      <c r="F129" s="43"/>
      <c r="G129" s="43"/>
      <c r="H129" s="42"/>
    </row>
    <row r="130" spans="1:8" s="18" customFormat="1" ht="27" customHeight="1" x14ac:dyDescent="0.2">
      <c r="A130" s="41"/>
      <c r="B130" s="14"/>
      <c r="C130" s="14"/>
      <c r="D130" s="15" t="s">
        <v>26</v>
      </c>
      <c r="E130" s="20"/>
      <c r="F130" s="20"/>
      <c r="G130" s="20"/>
      <c r="H130" s="21"/>
    </row>
    <row r="131" spans="1:8" s="18" customFormat="1" ht="26.25" customHeight="1" x14ac:dyDescent="0.2">
      <c r="A131" s="41"/>
      <c r="B131" s="41" t="s">
        <v>12</v>
      </c>
      <c r="C131" s="39" t="s">
        <v>90</v>
      </c>
      <c r="D131" s="14" t="s">
        <v>5</v>
      </c>
      <c r="E131" s="44">
        <v>64509.2</v>
      </c>
      <c r="F131" s="44">
        <v>65384.7</v>
      </c>
      <c r="G131" s="44">
        <v>65384.7</v>
      </c>
      <c r="H131" s="42">
        <f>G131/F131%</f>
        <v>100</v>
      </c>
    </row>
    <row r="132" spans="1:8" s="18" customFormat="1" ht="26.25" customHeight="1" x14ac:dyDescent="0.2">
      <c r="A132" s="41"/>
      <c r="B132" s="41"/>
      <c r="C132" s="40"/>
      <c r="D132" s="14" t="s">
        <v>28</v>
      </c>
      <c r="E132" s="44"/>
      <c r="F132" s="44"/>
      <c r="G132" s="44"/>
      <c r="H132" s="42"/>
    </row>
    <row r="133" spans="1:8" s="18" customFormat="1" ht="54.75" customHeight="1" x14ac:dyDescent="0.2">
      <c r="A133" s="41"/>
      <c r="B133" s="41"/>
      <c r="C133" s="40"/>
      <c r="D133" s="14" t="s">
        <v>41</v>
      </c>
      <c r="E133" s="44"/>
      <c r="F133" s="44"/>
      <c r="G133" s="44"/>
      <c r="H133" s="42"/>
    </row>
    <row r="134" spans="1:8" s="18" customFormat="1" ht="26.25" customHeight="1" x14ac:dyDescent="0.2">
      <c r="A134" s="41"/>
      <c r="B134" s="41"/>
      <c r="C134" s="40"/>
      <c r="D134" s="14" t="s">
        <v>29</v>
      </c>
      <c r="E134" s="44"/>
      <c r="F134" s="44"/>
      <c r="G134" s="44"/>
      <c r="H134" s="42"/>
    </row>
    <row r="135" spans="1:8" s="18" customFormat="1" ht="26.25" customHeight="1" x14ac:dyDescent="0.2">
      <c r="A135" s="41"/>
      <c r="B135" s="41"/>
      <c r="C135" s="40"/>
      <c r="D135" s="14" t="s">
        <v>4</v>
      </c>
      <c r="E135" s="44"/>
      <c r="F135" s="44"/>
      <c r="G135" s="44"/>
      <c r="H135" s="42"/>
    </row>
    <row r="136" spans="1:8" s="18" customFormat="1" ht="26.25" customHeight="1" x14ac:dyDescent="0.2">
      <c r="A136" s="41"/>
      <c r="B136" s="41" t="s">
        <v>11</v>
      </c>
      <c r="C136" s="40" t="s">
        <v>93</v>
      </c>
      <c r="D136" s="14" t="s">
        <v>39</v>
      </c>
      <c r="E136" s="44">
        <v>2453018.2999999998</v>
      </c>
      <c r="F136" s="44">
        <v>2455592.6</v>
      </c>
      <c r="G136" s="44">
        <v>2455592.6</v>
      </c>
      <c r="H136" s="42">
        <f>G136/F136%</f>
        <v>100</v>
      </c>
    </row>
    <row r="137" spans="1:8" s="18" customFormat="1" ht="26.25" customHeight="1" x14ac:dyDescent="0.2">
      <c r="A137" s="41"/>
      <c r="B137" s="41"/>
      <c r="C137" s="40"/>
      <c r="D137" s="14" t="s">
        <v>28</v>
      </c>
      <c r="E137" s="44"/>
      <c r="F137" s="44"/>
      <c r="G137" s="44"/>
      <c r="H137" s="42"/>
    </row>
    <row r="138" spans="1:8" s="18" customFormat="1" ht="26.25" customHeight="1" x14ac:dyDescent="0.2">
      <c r="A138" s="41"/>
      <c r="B138" s="41"/>
      <c r="C138" s="40"/>
      <c r="D138" s="14" t="s">
        <v>40</v>
      </c>
      <c r="E138" s="44"/>
      <c r="F138" s="44"/>
      <c r="G138" s="44"/>
      <c r="H138" s="42"/>
    </row>
    <row r="139" spans="1:8" s="18" customFormat="1" ht="26.25" customHeight="1" x14ac:dyDescent="0.2">
      <c r="A139" s="41"/>
      <c r="B139" s="41"/>
      <c r="C139" s="40"/>
      <c r="D139" s="14" t="s">
        <v>29</v>
      </c>
      <c r="E139" s="44"/>
      <c r="F139" s="44"/>
      <c r="G139" s="44"/>
      <c r="H139" s="42"/>
    </row>
    <row r="140" spans="1:8" s="18" customFormat="1" ht="26.25" customHeight="1" x14ac:dyDescent="0.2">
      <c r="A140" s="41"/>
      <c r="B140" s="41"/>
      <c r="C140" s="40"/>
      <c r="D140" s="14" t="s">
        <v>4</v>
      </c>
      <c r="E140" s="44"/>
      <c r="F140" s="44"/>
      <c r="G140" s="44"/>
      <c r="H140" s="42"/>
    </row>
    <row r="141" spans="1:8" s="18" customFormat="1" ht="26.25" customHeight="1" x14ac:dyDescent="0.2">
      <c r="A141" s="41"/>
      <c r="B141" s="41" t="s">
        <v>13</v>
      </c>
      <c r="C141" s="40" t="s">
        <v>91</v>
      </c>
      <c r="D141" s="14" t="s">
        <v>42</v>
      </c>
      <c r="E141" s="44">
        <v>3538034.3</v>
      </c>
      <c r="F141" s="44">
        <v>3577311.7</v>
      </c>
      <c r="G141" s="44">
        <v>3577311.7</v>
      </c>
      <c r="H141" s="42">
        <f>G141/F141%</f>
        <v>100.00000000000001</v>
      </c>
    </row>
    <row r="142" spans="1:8" s="18" customFormat="1" ht="26.25" customHeight="1" x14ac:dyDescent="0.2">
      <c r="A142" s="41"/>
      <c r="B142" s="41"/>
      <c r="C142" s="40"/>
      <c r="D142" s="14" t="s">
        <v>28</v>
      </c>
      <c r="E142" s="44"/>
      <c r="F142" s="44"/>
      <c r="G142" s="44"/>
      <c r="H142" s="42"/>
    </row>
    <row r="143" spans="1:8" s="18" customFormat="1" ht="26.25" customHeight="1" x14ac:dyDescent="0.2">
      <c r="A143" s="41"/>
      <c r="B143" s="41"/>
      <c r="C143" s="40"/>
      <c r="D143" s="14" t="s">
        <v>43</v>
      </c>
      <c r="E143" s="44"/>
      <c r="F143" s="44"/>
      <c r="G143" s="44"/>
      <c r="H143" s="42"/>
    </row>
    <row r="144" spans="1:8" s="18" customFormat="1" ht="26.25" customHeight="1" x14ac:dyDescent="0.2">
      <c r="A144" s="41"/>
      <c r="B144" s="41"/>
      <c r="C144" s="40"/>
      <c r="D144" s="14" t="s">
        <v>29</v>
      </c>
      <c r="E144" s="44"/>
      <c r="F144" s="44"/>
      <c r="G144" s="44"/>
      <c r="H144" s="42"/>
    </row>
    <row r="145" spans="1:8" s="18" customFormat="1" ht="26.25" customHeight="1" x14ac:dyDescent="0.2">
      <c r="A145" s="41"/>
      <c r="B145" s="41"/>
      <c r="C145" s="40"/>
      <c r="D145" s="14" t="s">
        <v>4</v>
      </c>
      <c r="E145" s="44"/>
      <c r="F145" s="44"/>
      <c r="G145" s="44"/>
      <c r="H145" s="42"/>
    </row>
    <row r="146" spans="1:8" s="18" customFormat="1" ht="26.25" customHeight="1" x14ac:dyDescent="0.2">
      <c r="A146" s="41"/>
      <c r="B146" s="41" t="s">
        <v>14</v>
      </c>
      <c r="C146" s="40" t="s">
        <v>92</v>
      </c>
      <c r="D146" s="14" t="s">
        <v>44</v>
      </c>
      <c r="E146" s="44">
        <v>660572.5</v>
      </c>
      <c r="F146" s="44">
        <v>636013</v>
      </c>
      <c r="G146" s="44">
        <v>636013</v>
      </c>
      <c r="H146" s="42">
        <f>G146/F146%</f>
        <v>100</v>
      </c>
    </row>
    <row r="147" spans="1:8" s="18" customFormat="1" ht="26.25" customHeight="1" x14ac:dyDescent="0.2">
      <c r="A147" s="41"/>
      <c r="B147" s="41"/>
      <c r="C147" s="40"/>
      <c r="D147" s="14" t="s">
        <v>28</v>
      </c>
      <c r="E147" s="44"/>
      <c r="F147" s="44"/>
      <c r="G147" s="44"/>
      <c r="H147" s="42"/>
    </row>
    <row r="148" spans="1:8" s="18" customFormat="1" ht="26.25" customHeight="1" x14ac:dyDescent="0.2">
      <c r="A148" s="41"/>
      <c r="B148" s="41"/>
      <c r="C148" s="40"/>
      <c r="D148" s="14" t="s">
        <v>45</v>
      </c>
      <c r="E148" s="44"/>
      <c r="F148" s="44"/>
      <c r="G148" s="44"/>
      <c r="H148" s="42"/>
    </row>
    <row r="149" spans="1:8" s="18" customFormat="1" ht="30" customHeight="1" x14ac:dyDescent="0.2">
      <c r="A149" s="41"/>
      <c r="B149" s="41"/>
      <c r="C149" s="40"/>
      <c r="D149" s="31" t="s">
        <v>29</v>
      </c>
      <c r="E149" s="44"/>
      <c r="F149" s="44"/>
      <c r="G149" s="44"/>
      <c r="H149" s="42"/>
    </row>
    <row r="150" spans="1:8" s="18" customFormat="1" ht="26.25" customHeight="1" x14ac:dyDescent="0.2">
      <c r="A150" s="41"/>
      <c r="B150" s="41"/>
      <c r="C150" s="40"/>
      <c r="D150" s="14" t="s">
        <v>4</v>
      </c>
      <c r="E150" s="44"/>
      <c r="F150" s="44"/>
      <c r="G150" s="44"/>
      <c r="H150" s="42"/>
    </row>
    <row r="151" spans="1:8" s="18" customFormat="1" ht="54.75" customHeight="1" x14ac:dyDescent="0.2">
      <c r="A151" s="41"/>
      <c r="B151" s="41" t="s">
        <v>15</v>
      </c>
      <c r="C151" s="40" t="s">
        <v>85</v>
      </c>
      <c r="D151" s="14" t="s">
        <v>46</v>
      </c>
      <c r="E151" s="43">
        <v>1928.1</v>
      </c>
      <c r="F151" s="43">
        <v>1928.1</v>
      </c>
      <c r="G151" s="43">
        <v>1928.1</v>
      </c>
      <c r="H151" s="42">
        <f>G151/F151%</f>
        <v>100</v>
      </c>
    </row>
    <row r="152" spans="1:8" s="18" customFormat="1" ht="26.25" customHeight="1" x14ac:dyDescent="0.2">
      <c r="A152" s="41"/>
      <c r="B152" s="41"/>
      <c r="C152" s="40"/>
      <c r="D152" s="14" t="s">
        <v>17</v>
      </c>
      <c r="E152" s="43"/>
      <c r="F152" s="43"/>
      <c r="G152" s="43"/>
      <c r="H152" s="42"/>
    </row>
    <row r="153" spans="1:8" s="18" customFormat="1" ht="56.25" customHeight="1" x14ac:dyDescent="0.2">
      <c r="A153" s="41"/>
      <c r="B153" s="41"/>
      <c r="C153" s="40"/>
      <c r="D153" s="14" t="s">
        <v>47</v>
      </c>
      <c r="E153" s="43"/>
      <c r="F153" s="43"/>
      <c r="G153" s="43"/>
      <c r="H153" s="42"/>
    </row>
    <row r="154" spans="1:8" s="18" customFormat="1" ht="39" customHeight="1" x14ac:dyDescent="0.2">
      <c r="A154" s="41"/>
      <c r="B154" s="41" t="s">
        <v>69</v>
      </c>
      <c r="C154" s="40" t="s">
        <v>85</v>
      </c>
      <c r="D154" s="14" t="s">
        <v>111</v>
      </c>
      <c r="E154" s="43">
        <v>32674.2</v>
      </c>
      <c r="F154" s="43">
        <v>37652</v>
      </c>
      <c r="G154" s="43">
        <v>37055.65</v>
      </c>
      <c r="H154" s="42">
        <f>G154/F154%</f>
        <v>98.416153192393509</v>
      </c>
    </row>
    <row r="155" spans="1:8" s="18" customFormat="1" ht="26.25" customHeight="1" x14ac:dyDescent="0.2">
      <c r="A155" s="41"/>
      <c r="B155" s="41"/>
      <c r="C155" s="40"/>
      <c r="D155" s="14" t="s">
        <v>59</v>
      </c>
      <c r="E155" s="43"/>
      <c r="F155" s="43"/>
      <c r="G155" s="43"/>
      <c r="H155" s="42"/>
    </row>
    <row r="156" spans="1:8" s="18" customFormat="1" ht="55.5" customHeight="1" x14ac:dyDescent="0.2">
      <c r="A156" s="41"/>
      <c r="B156" s="41"/>
      <c r="C156" s="40"/>
      <c r="D156" s="14" t="s">
        <v>70</v>
      </c>
      <c r="E156" s="43"/>
      <c r="F156" s="43"/>
      <c r="G156" s="43"/>
      <c r="H156" s="42"/>
    </row>
    <row r="157" spans="1:8" s="18" customFormat="1" ht="57.75" customHeight="1" x14ac:dyDescent="0.2">
      <c r="A157" s="41"/>
      <c r="B157" s="41" t="s">
        <v>103</v>
      </c>
      <c r="C157" s="39" t="s">
        <v>85</v>
      </c>
      <c r="D157" s="14" t="s">
        <v>146</v>
      </c>
      <c r="E157" s="44">
        <v>77385.399999999994</v>
      </c>
      <c r="F157" s="44">
        <v>77385.399999999994</v>
      </c>
      <c r="G157" s="44">
        <v>72746.759999999995</v>
      </c>
      <c r="H157" s="42">
        <f>G157/F157%</f>
        <v>94.005794374649483</v>
      </c>
    </row>
    <row r="158" spans="1:8" s="18" customFormat="1" ht="25.5" customHeight="1" x14ac:dyDescent="0.2">
      <c r="A158" s="41"/>
      <c r="B158" s="41"/>
      <c r="C158" s="39"/>
      <c r="D158" s="14" t="s">
        <v>59</v>
      </c>
      <c r="E158" s="44"/>
      <c r="F158" s="44"/>
      <c r="G158" s="44"/>
      <c r="H158" s="42"/>
    </row>
    <row r="159" spans="1:8" s="18" customFormat="1" ht="58.5" customHeight="1" x14ac:dyDescent="0.2">
      <c r="A159" s="41"/>
      <c r="B159" s="41"/>
      <c r="C159" s="39"/>
      <c r="D159" s="14" t="s">
        <v>147</v>
      </c>
      <c r="E159" s="44"/>
      <c r="F159" s="44"/>
      <c r="G159" s="44"/>
      <c r="H159" s="42"/>
    </row>
    <row r="160" spans="1:8" s="18" customFormat="1" ht="24.75" customHeight="1" x14ac:dyDescent="0.2">
      <c r="A160" s="41"/>
      <c r="B160" s="41" t="s">
        <v>81</v>
      </c>
      <c r="C160" s="40" t="s">
        <v>115</v>
      </c>
      <c r="D160" s="14" t="s">
        <v>75</v>
      </c>
      <c r="E160" s="44">
        <v>0</v>
      </c>
      <c r="F160" s="44">
        <v>27270.7</v>
      </c>
      <c r="G160" s="44">
        <v>16219.84</v>
      </c>
      <c r="H160" s="42">
        <f>G160/F160%</f>
        <v>59.477167802806676</v>
      </c>
    </row>
    <row r="161" spans="1:8" s="18" customFormat="1" ht="24.75" customHeight="1" x14ac:dyDescent="0.2">
      <c r="A161" s="41"/>
      <c r="B161" s="41"/>
      <c r="C161" s="40"/>
      <c r="D161" s="14" t="s">
        <v>130</v>
      </c>
      <c r="E161" s="44"/>
      <c r="F161" s="44"/>
      <c r="G161" s="44"/>
      <c r="H161" s="42"/>
    </row>
    <row r="162" spans="1:8" s="18" customFormat="1" ht="24.75" customHeight="1" x14ac:dyDescent="0.2">
      <c r="A162" s="41"/>
      <c r="B162" s="41"/>
      <c r="C162" s="40"/>
      <c r="D162" s="14" t="s">
        <v>65</v>
      </c>
      <c r="E162" s="44"/>
      <c r="F162" s="44"/>
      <c r="G162" s="44"/>
      <c r="H162" s="42"/>
    </row>
    <row r="163" spans="1:8" s="18" customFormat="1" ht="75" customHeight="1" x14ac:dyDescent="0.2">
      <c r="A163" s="41"/>
      <c r="B163" s="41"/>
      <c r="C163" s="40"/>
      <c r="D163" s="14" t="s">
        <v>152</v>
      </c>
      <c r="E163" s="44"/>
      <c r="F163" s="44"/>
      <c r="G163" s="44"/>
      <c r="H163" s="42"/>
    </row>
    <row r="164" spans="1:8" s="18" customFormat="1" ht="27" customHeight="1" x14ac:dyDescent="0.2">
      <c r="A164" s="14">
        <v>1148</v>
      </c>
      <c r="B164" s="14"/>
      <c r="C164" s="14"/>
      <c r="D164" s="14" t="s">
        <v>18</v>
      </c>
      <c r="E164" s="20"/>
      <c r="F164" s="20"/>
      <c r="G164" s="21"/>
      <c r="H164" s="21"/>
    </row>
    <row r="165" spans="1:8" s="18" customFormat="1" ht="25.5" customHeight="1" x14ac:dyDescent="0.2">
      <c r="A165" s="41"/>
      <c r="B165" s="41"/>
      <c r="C165" s="41"/>
      <c r="D165" s="14" t="s">
        <v>48</v>
      </c>
      <c r="E165" s="44">
        <f>E171</f>
        <v>34072.699999999997</v>
      </c>
      <c r="F165" s="44">
        <f>F171</f>
        <v>34072.699999999997</v>
      </c>
      <c r="G165" s="44">
        <f>G171</f>
        <v>34014.36</v>
      </c>
      <c r="H165" s="42">
        <f>G165/F165%</f>
        <v>99.828777877890516</v>
      </c>
    </row>
    <row r="166" spans="1:8" s="18" customFormat="1" ht="23.25" customHeight="1" x14ac:dyDescent="0.2">
      <c r="A166" s="41"/>
      <c r="B166" s="41"/>
      <c r="C166" s="41"/>
      <c r="D166" s="14" t="s">
        <v>19</v>
      </c>
      <c r="E166" s="44"/>
      <c r="F166" s="44"/>
      <c r="G166" s="44"/>
      <c r="H166" s="42"/>
    </row>
    <row r="167" spans="1:8" s="18" customFormat="1" ht="57.75" customHeight="1" x14ac:dyDescent="0.2">
      <c r="A167" s="41"/>
      <c r="B167" s="41"/>
      <c r="C167" s="41"/>
      <c r="D167" s="14" t="s">
        <v>49</v>
      </c>
      <c r="E167" s="44"/>
      <c r="F167" s="44"/>
      <c r="G167" s="44"/>
      <c r="H167" s="42"/>
    </row>
    <row r="168" spans="1:8" s="18" customFormat="1" ht="24.75" customHeight="1" x14ac:dyDescent="0.2">
      <c r="A168" s="41"/>
      <c r="B168" s="41"/>
      <c r="C168" s="41"/>
      <c r="D168" s="14" t="s">
        <v>20</v>
      </c>
      <c r="E168" s="44"/>
      <c r="F168" s="44"/>
      <c r="G168" s="44"/>
      <c r="H168" s="42"/>
    </row>
    <row r="169" spans="1:8" s="18" customFormat="1" ht="63.75" customHeight="1" x14ac:dyDescent="0.2">
      <c r="A169" s="41"/>
      <c r="B169" s="41"/>
      <c r="C169" s="41"/>
      <c r="D169" s="14" t="s">
        <v>50</v>
      </c>
      <c r="E169" s="44"/>
      <c r="F169" s="44"/>
      <c r="G169" s="44"/>
      <c r="H169" s="42"/>
    </row>
    <row r="170" spans="1:8" s="18" customFormat="1" ht="25.5" customHeight="1" x14ac:dyDescent="0.2">
      <c r="A170" s="41"/>
      <c r="B170" s="14"/>
      <c r="C170" s="19"/>
      <c r="D170" s="15" t="s">
        <v>26</v>
      </c>
      <c r="E170" s="23"/>
      <c r="F170" s="23"/>
      <c r="G170" s="23"/>
      <c r="H170" s="21"/>
    </row>
    <row r="171" spans="1:8" s="18" customFormat="1" ht="36" customHeight="1" x14ac:dyDescent="0.2">
      <c r="A171" s="41"/>
      <c r="B171" s="41" t="s">
        <v>6</v>
      </c>
      <c r="C171" s="39" t="s">
        <v>141</v>
      </c>
      <c r="D171" s="14" t="s">
        <v>51</v>
      </c>
      <c r="E171" s="44">
        <v>34072.699999999997</v>
      </c>
      <c r="F171" s="44">
        <v>34072.699999999997</v>
      </c>
      <c r="G171" s="44">
        <v>34014.36</v>
      </c>
      <c r="H171" s="42">
        <f>G171/F171%</f>
        <v>99.828777877890516</v>
      </c>
    </row>
    <row r="172" spans="1:8" s="18" customFormat="1" ht="24" customHeight="1" x14ac:dyDescent="0.2">
      <c r="A172" s="41"/>
      <c r="B172" s="41"/>
      <c r="C172" s="40"/>
      <c r="D172" s="14" t="s">
        <v>28</v>
      </c>
      <c r="E172" s="44"/>
      <c r="F172" s="44"/>
      <c r="G172" s="44"/>
      <c r="H172" s="42"/>
    </row>
    <row r="173" spans="1:8" s="18" customFormat="1" ht="49.5" customHeight="1" x14ac:dyDescent="0.2">
      <c r="A173" s="41"/>
      <c r="B173" s="41"/>
      <c r="C173" s="40"/>
      <c r="D173" s="14" t="s">
        <v>52</v>
      </c>
      <c r="E173" s="44"/>
      <c r="F173" s="44"/>
      <c r="G173" s="44"/>
      <c r="H173" s="42"/>
    </row>
    <row r="174" spans="1:8" s="18" customFormat="1" ht="23.25" customHeight="1" x14ac:dyDescent="0.2">
      <c r="A174" s="41"/>
      <c r="B174" s="41"/>
      <c r="C174" s="40"/>
      <c r="D174" s="14" t="s">
        <v>29</v>
      </c>
      <c r="E174" s="44"/>
      <c r="F174" s="44"/>
      <c r="G174" s="44"/>
      <c r="H174" s="42"/>
    </row>
    <row r="175" spans="1:8" s="18" customFormat="1" ht="45" customHeight="1" x14ac:dyDescent="0.2">
      <c r="A175" s="41"/>
      <c r="B175" s="41"/>
      <c r="C175" s="40"/>
      <c r="D175" s="14" t="s">
        <v>53</v>
      </c>
      <c r="E175" s="44"/>
      <c r="F175" s="44"/>
      <c r="G175" s="44"/>
      <c r="H175" s="42"/>
    </row>
    <row r="176" spans="1:8" s="18" customFormat="1" ht="27" customHeight="1" x14ac:dyDescent="0.2">
      <c r="A176" s="14">
        <v>1157</v>
      </c>
      <c r="B176" s="14"/>
      <c r="C176" s="19"/>
      <c r="D176" s="14" t="s">
        <v>18</v>
      </c>
      <c r="E176" s="23"/>
      <c r="F176" s="23"/>
      <c r="G176" s="23"/>
      <c r="H176" s="21"/>
    </row>
    <row r="177" spans="1:8" s="18" customFormat="1" ht="27" customHeight="1" x14ac:dyDescent="0.2">
      <c r="A177" s="41"/>
      <c r="B177" s="41" t="s">
        <v>57</v>
      </c>
      <c r="C177" s="40" t="s">
        <v>115</v>
      </c>
      <c r="D177" s="14" t="s">
        <v>75</v>
      </c>
      <c r="E177" s="44">
        <v>0</v>
      </c>
      <c r="F177" s="44">
        <v>223177.5</v>
      </c>
      <c r="G177" s="44">
        <v>223175.2</v>
      </c>
      <c r="H177" s="42">
        <f>G177/F177%</f>
        <v>99.998969430162091</v>
      </c>
    </row>
    <row r="178" spans="1:8" s="18" customFormat="1" ht="43.5" customHeight="1" x14ac:dyDescent="0.2">
      <c r="A178" s="41"/>
      <c r="B178" s="41"/>
      <c r="C178" s="40"/>
      <c r="D178" s="14" t="s">
        <v>133</v>
      </c>
      <c r="E178" s="44"/>
      <c r="F178" s="44"/>
      <c r="G178" s="44"/>
      <c r="H178" s="42"/>
    </row>
    <row r="179" spans="1:8" s="18" customFormat="1" ht="22.5" customHeight="1" x14ac:dyDescent="0.2">
      <c r="A179" s="41"/>
      <c r="B179" s="41"/>
      <c r="C179" s="40"/>
      <c r="D179" s="14" t="s">
        <v>65</v>
      </c>
      <c r="E179" s="44"/>
      <c r="F179" s="44"/>
      <c r="G179" s="44"/>
      <c r="H179" s="42"/>
    </row>
    <row r="180" spans="1:8" s="18" customFormat="1" ht="100.5" customHeight="1" x14ac:dyDescent="0.2">
      <c r="A180" s="41"/>
      <c r="B180" s="41"/>
      <c r="C180" s="40"/>
      <c r="D180" s="14" t="s">
        <v>156</v>
      </c>
      <c r="E180" s="44"/>
      <c r="F180" s="44"/>
      <c r="G180" s="44"/>
      <c r="H180" s="42"/>
    </row>
    <row r="181" spans="1:8" s="18" customFormat="1" ht="114" customHeight="1" x14ac:dyDescent="0.2">
      <c r="A181" s="41"/>
      <c r="B181" s="41"/>
      <c r="C181" s="40"/>
      <c r="D181" s="14" t="s">
        <v>157</v>
      </c>
      <c r="E181" s="44"/>
      <c r="F181" s="44"/>
      <c r="G181" s="44"/>
      <c r="H181" s="42"/>
    </row>
    <row r="182" spans="1:8" s="18" customFormat="1" ht="141.75" customHeight="1" x14ac:dyDescent="0.2">
      <c r="A182" s="41"/>
      <c r="B182" s="41"/>
      <c r="C182" s="40"/>
      <c r="D182" s="14" t="s">
        <v>134</v>
      </c>
      <c r="E182" s="44"/>
      <c r="F182" s="44"/>
      <c r="G182" s="44"/>
      <c r="H182" s="42"/>
    </row>
    <row r="183" spans="1:8" s="18" customFormat="1" ht="38.25" customHeight="1" x14ac:dyDescent="0.2">
      <c r="A183" s="41"/>
      <c r="B183" s="41"/>
      <c r="C183" s="40"/>
      <c r="D183" s="14" t="s">
        <v>135</v>
      </c>
      <c r="E183" s="44"/>
      <c r="F183" s="44"/>
      <c r="G183" s="44"/>
      <c r="H183" s="42"/>
    </row>
    <row r="184" spans="1:8" s="18" customFormat="1" ht="69.75" customHeight="1" x14ac:dyDescent="0.2">
      <c r="A184" s="41"/>
      <c r="B184" s="41"/>
      <c r="C184" s="40"/>
      <c r="D184" s="14" t="s">
        <v>136</v>
      </c>
      <c r="E184" s="44"/>
      <c r="F184" s="44"/>
      <c r="G184" s="44"/>
      <c r="H184" s="42"/>
    </row>
    <row r="185" spans="1:8" s="18" customFormat="1" ht="69.75" customHeight="1" x14ac:dyDescent="0.2">
      <c r="A185" s="41"/>
      <c r="B185" s="41"/>
      <c r="C185" s="40"/>
      <c r="D185" s="14" t="s">
        <v>137</v>
      </c>
      <c r="E185" s="44"/>
      <c r="F185" s="44"/>
      <c r="G185" s="44"/>
      <c r="H185" s="42"/>
    </row>
    <row r="186" spans="1:8" s="18" customFormat="1" ht="23.25" customHeight="1" x14ac:dyDescent="0.2">
      <c r="A186" s="14">
        <v>1163</v>
      </c>
      <c r="B186" s="14"/>
      <c r="C186" s="28"/>
      <c r="D186" s="14" t="s">
        <v>18</v>
      </c>
      <c r="E186" s="20"/>
      <c r="F186" s="20"/>
      <c r="G186" s="20"/>
      <c r="H186" s="20"/>
    </row>
    <row r="187" spans="1:8" s="18" customFormat="1" ht="26.25" customHeight="1" x14ac:dyDescent="0.2">
      <c r="A187" s="41"/>
      <c r="B187" s="41" t="s">
        <v>138</v>
      </c>
      <c r="C187" s="49" t="s">
        <v>84</v>
      </c>
      <c r="D187" s="14" t="s">
        <v>75</v>
      </c>
      <c r="E187" s="43">
        <v>0</v>
      </c>
      <c r="F187" s="43">
        <v>1200</v>
      </c>
      <c r="G187" s="43">
        <v>1200</v>
      </c>
      <c r="H187" s="42">
        <f>G187/F187%</f>
        <v>100</v>
      </c>
    </row>
    <row r="188" spans="1:8" s="18" customFormat="1" ht="24.75" customHeight="1" x14ac:dyDescent="0.2">
      <c r="A188" s="41"/>
      <c r="B188" s="41"/>
      <c r="C188" s="49"/>
      <c r="D188" s="15" t="s">
        <v>139</v>
      </c>
      <c r="E188" s="43"/>
      <c r="F188" s="43"/>
      <c r="G188" s="43"/>
      <c r="H188" s="42"/>
    </row>
    <row r="189" spans="1:8" s="18" customFormat="1" ht="32.25" customHeight="1" x14ac:dyDescent="0.2">
      <c r="A189" s="41"/>
      <c r="B189" s="41"/>
      <c r="C189" s="49"/>
      <c r="D189" s="14" t="s">
        <v>65</v>
      </c>
      <c r="E189" s="43"/>
      <c r="F189" s="43"/>
      <c r="G189" s="43"/>
      <c r="H189" s="42"/>
    </row>
    <row r="190" spans="1:8" s="18" customFormat="1" ht="39.75" customHeight="1" x14ac:dyDescent="0.2">
      <c r="A190" s="41"/>
      <c r="B190" s="41"/>
      <c r="C190" s="49"/>
      <c r="D190" s="14" t="s">
        <v>82</v>
      </c>
      <c r="E190" s="43"/>
      <c r="F190" s="43"/>
      <c r="G190" s="43"/>
      <c r="H190" s="42"/>
    </row>
    <row r="191" spans="1:8" s="18" customFormat="1" ht="30.75" customHeight="1" x14ac:dyDescent="0.2">
      <c r="A191" s="41"/>
      <c r="B191" s="41"/>
      <c r="C191" s="49"/>
      <c r="D191" s="14" t="s">
        <v>20</v>
      </c>
      <c r="E191" s="43"/>
      <c r="F191" s="43"/>
      <c r="G191" s="43"/>
      <c r="H191" s="42"/>
    </row>
    <row r="192" spans="1:8" s="18" customFormat="1" ht="47.25" customHeight="1" x14ac:dyDescent="0.2">
      <c r="A192" s="41"/>
      <c r="B192" s="41"/>
      <c r="C192" s="49"/>
      <c r="D192" s="14" t="s">
        <v>66</v>
      </c>
      <c r="E192" s="43"/>
      <c r="F192" s="43"/>
      <c r="G192" s="43"/>
      <c r="H192" s="42"/>
    </row>
    <row r="193" spans="1:38" s="18" customFormat="1" ht="20.25" customHeight="1" x14ac:dyDescent="0.2">
      <c r="A193" s="14">
        <v>1168</v>
      </c>
      <c r="B193" s="14"/>
      <c r="C193" s="19"/>
      <c r="D193" s="14" t="s">
        <v>18</v>
      </c>
      <c r="E193" s="23">
        <f>E194+E200+E202</f>
        <v>3309.4</v>
      </c>
      <c r="F193" s="23">
        <f>F194+F200+F202</f>
        <v>63459.4</v>
      </c>
      <c r="G193" s="23">
        <f>G194+G200+G202</f>
        <v>63459.4</v>
      </c>
      <c r="H193" s="21">
        <f>G193/F193%</f>
        <v>100</v>
      </c>
    </row>
    <row r="194" spans="1:38" s="18" customFormat="1" ht="24.75" customHeight="1" x14ac:dyDescent="0.2">
      <c r="A194" s="41"/>
      <c r="B194" s="40" t="s">
        <v>7</v>
      </c>
      <c r="C194" s="39" t="s">
        <v>142</v>
      </c>
      <c r="D194" s="14" t="s">
        <v>75</v>
      </c>
      <c r="E194" s="44">
        <v>3309.4</v>
      </c>
      <c r="F194" s="44">
        <v>3309.4</v>
      </c>
      <c r="G194" s="44">
        <v>3309.4</v>
      </c>
      <c r="H194" s="42">
        <f>G194/F194%</f>
        <v>100</v>
      </c>
    </row>
    <row r="195" spans="1:38" s="18" customFormat="1" ht="30.75" customHeight="1" x14ac:dyDescent="0.2">
      <c r="A195" s="41"/>
      <c r="B195" s="40"/>
      <c r="C195" s="39"/>
      <c r="D195" s="14" t="s">
        <v>148</v>
      </c>
      <c r="E195" s="44"/>
      <c r="F195" s="44"/>
      <c r="G195" s="44"/>
      <c r="H195" s="42"/>
    </row>
    <row r="196" spans="1:38" s="18" customFormat="1" ht="28.5" customHeight="1" x14ac:dyDescent="0.2">
      <c r="A196" s="41"/>
      <c r="B196" s="40"/>
      <c r="C196" s="39"/>
      <c r="D196" s="14" t="s">
        <v>28</v>
      </c>
      <c r="E196" s="44"/>
      <c r="F196" s="44"/>
      <c r="G196" s="44"/>
      <c r="H196" s="42"/>
    </row>
    <row r="197" spans="1:38" s="18" customFormat="1" ht="45" customHeight="1" x14ac:dyDescent="0.2">
      <c r="A197" s="41"/>
      <c r="B197" s="40"/>
      <c r="C197" s="39"/>
      <c r="D197" s="14" t="s">
        <v>149</v>
      </c>
      <c r="E197" s="44"/>
      <c r="F197" s="44"/>
      <c r="G197" s="44"/>
      <c r="H197" s="42"/>
    </row>
    <row r="198" spans="1:38" s="18" customFormat="1" ht="24" customHeight="1" x14ac:dyDescent="0.2">
      <c r="A198" s="41"/>
      <c r="B198" s="40"/>
      <c r="C198" s="39"/>
      <c r="D198" s="14" t="s">
        <v>75</v>
      </c>
      <c r="E198" s="44"/>
      <c r="F198" s="44"/>
      <c r="G198" s="44"/>
      <c r="H198" s="42"/>
    </row>
    <row r="199" spans="1:38" s="18" customFormat="1" ht="30.75" customHeight="1" x14ac:dyDescent="0.2">
      <c r="A199" s="41"/>
      <c r="B199" s="40"/>
      <c r="C199" s="39"/>
      <c r="D199" s="14" t="s">
        <v>150</v>
      </c>
      <c r="E199" s="44"/>
      <c r="F199" s="44"/>
      <c r="G199" s="44"/>
      <c r="H199" s="42"/>
    </row>
    <row r="200" spans="1:38" s="18" customFormat="1" ht="30.75" customHeight="1" x14ac:dyDescent="0.2">
      <c r="A200" s="41"/>
      <c r="B200" s="40" t="s">
        <v>113</v>
      </c>
      <c r="C200" s="39" t="s">
        <v>142</v>
      </c>
      <c r="D200" s="14" t="s">
        <v>75</v>
      </c>
      <c r="E200" s="44">
        <v>0</v>
      </c>
      <c r="F200" s="44">
        <v>4150</v>
      </c>
      <c r="G200" s="44">
        <v>4150</v>
      </c>
      <c r="H200" s="42">
        <f>G200/F200%</f>
        <v>100</v>
      </c>
    </row>
    <row r="201" spans="1:38" s="18" customFormat="1" ht="50.25" customHeight="1" x14ac:dyDescent="0.2">
      <c r="A201" s="41"/>
      <c r="B201" s="40"/>
      <c r="C201" s="39"/>
      <c r="D201" s="14" t="s">
        <v>151</v>
      </c>
      <c r="E201" s="44"/>
      <c r="F201" s="44"/>
      <c r="G201" s="44"/>
      <c r="H201" s="42"/>
    </row>
    <row r="202" spans="1:38" s="18" customFormat="1" ht="24.75" customHeight="1" x14ac:dyDescent="0.2">
      <c r="A202" s="41"/>
      <c r="B202" s="41" t="s">
        <v>15</v>
      </c>
      <c r="C202" s="40" t="s">
        <v>115</v>
      </c>
      <c r="D202" s="14" t="s">
        <v>75</v>
      </c>
      <c r="E202" s="44">
        <v>0</v>
      </c>
      <c r="F202" s="44">
        <v>56000</v>
      </c>
      <c r="G202" s="44">
        <v>56000</v>
      </c>
      <c r="H202" s="42">
        <f>G202/F202%</f>
        <v>100</v>
      </c>
    </row>
    <row r="203" spans="1:38" s="18" customFormat="1" ht="50.25" customHeight="1" x14ac:dyDescent="0.2">
      <c r="A203" s="41"/>
      <c r="B203" s="41"/>
      <c r="C203" s="40"/>
      <c r="D203" s="14" t="s">
        <v>131</v>
      </c>
      <c r="E203" s="44"/>
      <c r="F203" s="44"/>
      <c r="G203" s="44"/>
      <c r="H203" s="42"/>
    </row>
    <row r="204" spans="1:38" s="18" customFormat="1" ht="24" customHeight="1" x14ac:dyDescent="0.2">
      <c r="A204" s="41"/>
      <c r="B204" s="41"/>
      <c r="C204" s="40"/>
      <c r="D204" s="14" t="s">
        <v>65</v>
      </c>
      <c r="E204" s="44"/>
      <c r="F204" s="44"/>
      <c r="G204" s="44"/>
      <c r="H204" s="42"/>
    </row>
    <row r="205" spans="1:38" s="18" customFormat="1" ht="78" customHeight="1" x14ac:dyDescent="0.2">
      <c r="A205" s="41"/>
      <c r="B205" s="41"/>
      <c r="C205" s="40"/>
      <c r="D205" s="14" t="s">
        <v>132</v>
      </c>
      <c r="E205" s="44"/>
      <c r="F205" s="44"/>
      <c r="G205" s="44"/>
      <c r="H205" s="42"/>
    </row>
    <row r="206" spans="1:38" x14ac:dyDescent="0.25"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  <c r="AJ206" s="38"/>
      <c r="AK206" s="38"/>
      <c r="AL206" s="38"/>
    </row>
    <row r="207" spans="1:38" x14ac:dyDescent="0.25"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  <c r="AJ207" s="38"/>
      <c r="AK207" s="38"/>
      <c r="AL207" s="38"/>
    </row>
    <row r="208" spans="1:38" x14ac:dyDescent="0.25"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  <c r="AJ208" s="38"/>
      <c r="AK208" s="38"/>
      <c r="AL208" s="38"/>
    </row>
    <row r="209" spans="9:38" x14ac:dyDescent="0.25"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/>
    </row>
    <row r="210" spans="9:38" x14ac:dyDescent="0.25"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</row>
    <row r="211" spans="9:38" x14ac:dyDescent="0.25"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  <c r="AJ211" s="38"/>
      <c r="AK211" s="38"/>
      <c r="AL211" s="38"/>
    </row>
    <row r="212" spans="9:38" x14ac:dyDescent="0.25"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  <c r="AJ212" s="38"/>
      <c r="AK212" s="38"/>
      <c r="AL212" s="38"/>
    </row>
    <row r="213" spans="9:38" x14ac:dyDescent="0.25"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  <c r="AJ213" s="38"/>
      <c r="AK213" s="38"/>
      <c r="AL213" s="38"/>
    </row>
    <row r="214" spans="9:38" x14ac:dyDescent="0.25"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  <c r="AJ214" s="38"/>
      <c r="AK214" s="38"/>
      <c r="AL214" s="38"/>
    </row>
    <row r="215" spans="9:38" x14ac:dyDescent="0.25"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38"/>
      <c r="AJ215" s="38"/>
      <c r="AK215" s="38"/>
      <c r="AL215" s="38"/>
    </row>
    <row r="216" spans="9:38" x14ac:dyDescent="0.25"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  <c r="AJ216" s="38"/>
      <c r="AK216" s="38"/>
      <c r="AL216" s="38"/>
    </row>
    <row r="217" spans="9:38" x14ac:dyDescent="0.25"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  <c r="AH217" s="38"/>
      <c r="AI217" s="38"/>
      <c r="AJ217" s="38"/>
      <c r="AK217" s="38"/>
      <c r="AL217" s="38"/>
    </row>
    <row r="218" spans="9:38" x14ac:dyDescent="0.25"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  <c r="AH218" s="38"/>
      <c r="AI218" s="38"/>
      <c r="AJ218" s="38"/>
      <c r="AK218" s="38"/>
      <c r="AL218" s="38"/>
    </row>
    <row r="219" spans="9:38" x14ac:dyDescent="0.25"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38"/>
      <c r="AJ219" s="38"/>
      <c r="AK219" s="38"/>
      <c r="AL219" s="38"/>
    </row>
    <row r="220" spans="9:38" x14ac:dyDescent="0.25"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  <c r="AJ220" s="38"/>
      <c r="AK220" s="38"/>
      <c r="AL220" s="38"/>
    </row>
    <row r="221" spans="9:38" x14ac:dyDescent="0.25"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38"/>
      <c r="AJ221" s="38"/>
      <c r="AK221" s="38"/>
      <c r="AL221" s="38"/>
    </row>
    <row r="222" spans="9:38" x14ac:dyDescent="0.25"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  <c r="AJ222" s="38"/>
      <c r="AK222" s="38"/>
      <c r="AL222" s="38"/>
    </row>
    <row r="223" spans="9:38" x14ac:dyDescent="0.25"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  <c r="AH223" s="38"/>
      <c r="AI223" s="38"/>
      <c r="AJ223" s="38"/>
      <c r="AK223" s="38"/>
      <c r="AL223" s="38"/>
    </row>
    <row r="224" spans="9:38" x14ac:dyDescent="0.25"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  <c r="AJ224" s="38"/>
      <c r="AK224" s="38"/>
      <c r="AL224" s="38"/>
    </row>
    <row r="225" spans="9:38" x14ac:dyDescent="0.25"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  <c r="AJ225" s="38"/>
      <c r="AK225" s="38"/>
      <c r="AL225" s="38"/>
    </row>
    <row r="226" spans="9:38" x14ac:dyDescent="0.25"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  <c r="AJ226" s="38"/>
      <c r="AK226" s="38"/>
      <c r="AL226" s="38"/>
    </row>
    <row r="227" spans="9:38" x14ac:dyDescent="0.25"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  <c r="AH227" s="38"/>
      <c r="AI227" s="38"/>
      <c r="AJ227" s="38"/>
      <c r="AK227" s="38"/>
      <c r="AL227" s="38"/>
    </row>
    <row r="228" spans="9:38" x14ac:dyDescent="0.25"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  <c r="AJ228" s="38"/>
      <c r="AK228" s="38"/>
      <c r="AL228" s="38"/>
    </row>
    <row r="229" spans="9:38" x14ac:dyDescent="0.25"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  <c r="AH229" s="38"/>
      <c r="AI229" s="38"/>
      <c r="AJ229" s="38"/>
      <c r="AK229" s="38"/>
      <c r="AL229" s="38"/>
    </row>
    <row r="230" spans="9:38" x14ac:dyDescent="0.25"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  <c r="AH230" s="38"/>
      <c r="AI230" s="38"/>
      <c r="AJ230" s="38"/>
      <c r="AK230" s="38"/>
      <c r="AL230" s="38"/>
    </row>
    <row r="231" spans="9:38" x14ac:dyDescent="0.25"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  <c r="AJ231" s="38"/>
      <c r="AK231" s="38"/>
      <c r="AL231" s="38"/>
    </row>
    <row r="232" spans="9:38" x14ac:dyDescent="0.25"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F232" s="38"/>
      <c r="AG232" s="38"/>
      <c r="AH232" s="38"/>
      <c r="AI232" s="38"/>
      <c r="AJ232" s="38"/>
      <c r="AK232" s="38"/>
      <c r="AL232" s="38"/>
    </row>
    <row r="233" spans="9:38" x14ac:dyDescent="0.25"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F233" s="38"/>
      <c r="AG233" s="38"/>
      <c r="AH233" s="38"/>
      <c r="AI233" s="38"/>
      <c r="AJ233" s="38"/>
      <c r="AK233" s="38"/>
      <c r="AL233" s="38"/>
    </row>
    <row r="234" spans="9:38" x14ac:dyDescent="0.25"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  <c r="AH234" s="38"/>
      <c r="AI234" s="38"/>
      <c r="AJ234" s="38"/>
      <c r="AK234" s="38"/>
      <c r="AL234" s="38"/>
    </row>
    <row r="235" spans="9:38" x14ac:dyDescent="0.25"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F235" s="38"/>
      <c r="AG235" s="38"/>
      <c r="AH235" s="38"/>
      <c r="AI235" s="38"/>
      <c r="AJ235" s="38"/>
      <c r="AK235" s="38"/>
      <c r="AL235" s="38"/>
    </row>
    <row r="236" spans="9:38" x14ac:dyDescent="0.25"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  <c r="AH236" s="38"/>
      <c r="AI236" s="38"/>
      <c r="AJ236" s="38"/>
      <c r="AK236" s="38"/>
      <c r="AL236" s="38"/>
    </row>
    <row r="237" spans="9:38" x14ac:dyDescent="0.25"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  <c r="AH237" s="38"/>
      <c r="AI237" s="38"/>
      <c r="AJ237" s="38"/>
      <c r="AK237" s="38"/>
      <c r="AL237" s="38"/>
    </row>
    <row r="238" spans="9:38" x14ac:dyDescent="0.25"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  <c r="AH238" s="38"/>
      <c r="AI238" s="38"/>
      <c r="AJ238" s="38"/>
      <c r="AK238" s="38"/>
      <c r="AL238" s="38"/>
    </row>
    <row r="239" spans="9:38" x14ac:dyDescent="0.25"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  <c r="AH239" s="38"/>
      <c r="AI239" s="38"/>
      <c r="AJ239" s="38"/>
      <c r="AK239" s="38"/>
      <c r="AL239" s="38"/>
    </row>
    <row r="240" spans="9:38" x14ac:dyDescent="0.25"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  <c r="AH240" s="38"/>
      <c r="AI240" s="38"/>
      <c r="AJ240" s="38"/>
      <c r="AK240" s="38"/>
      <c r="AL240" s="38"/>
    </row>
    <row r="241" spans="9:38" x14ac:dyDescent="0.25"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  <c r="AJ241" s="38"/>
      <c r="AK241" s="38"/>
      <c r="AL241" s="38"/>
    </row>
    <row r="242" spans="9:38" x14ac:dyDescent="0.25"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  <c r="AH242" s="38"/>
      <c r="AI242" s="38"/>
      <c r="AJ242" s="38"/>
      <c r="AK242" s="38"/>
      <c r="AL242" s="38"/>
    </row>
    <row r="243" spans="9:38" x14ac:dyDescent="0.25"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  <c r="AH243" s="38"/>
      <c r="AI243" s="38"/>
      <c r="AJ243" s="38"/>
      <c r="AK243" s="38"/>
      <c r="AL243" s="38"/>
    </row>
    <row r="244" spans="9:38" x14ac:dyDescent="0.25"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F244" s="38"/>
      <c r="AG244" s="38"/>
      <c r="AH244" s="38"/>
      <c r="AI244" s="38"/>
      <c r="AJ244" s="38"/>
      <c r="AK244" s="38"/>
      <c r="AL244" s="38"/>
    </row>
    <row r="245" spans="9:38" x14ac:dyDescent="0.25"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F245" s="38"/>
      <c r="AG245" s="38"/>
      <c r="AH245" s="38"/>
      <c r="AI245" s="38"/>
      <c r="AJ245" s="38"/>
      <c r="AK245" s="38"/>
      <c r="AL245" s="38"/>
    </row>
    <row r="246" spans="9:38" x14ac:dyDescent="0.25"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F246" s="38"/>
      <c r="AG246" s="38"/>
      <c r="AH246" s="38"/>
      <c r="AI246" s="38"/>
      <c r="AJ246" s="38"/>
      <c r="AK246" s="38"/>
      <c r="AL246" s="38"/>
    </row>
    <row r="247" spans="9:38" x14ac:dyDescent="0.25"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F247" s="38"/>
      <c r="AG247" s="38"/>
      <c r="AH247" s="38"/>
      <c r="AI247" s="38"/>
      <c r="AJ247" s="38"/>
      <c r="AK247" s="38"/>
      <c r="AL247" s="38"/>
    </row>
    <row r="248" spans="9:38" x14ac:dyDescent="0.25"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  <c r="AH248" s="38"/>
      <c r="AI248" s="38"/>
      <c r="AJ248" s="38"/>
      <c r="AK248" s="38"/>
      <c r="AL248" s="38"/>
    </row>
    <row r="249" spans="9:38" x14ac:dyDescent="0.25"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F249" s="38"/>
      <c r="AG249" s="38"/>
      <c r="AH249" s="38"/>
      <c r="AI249" s="38"/>
      <c r="AJ249" s="38"/>
      <c r="AK249" s="38"/>
      <c r="AL249" s="38"/>
    </row>
    <row r="250" spans="9:38" x14ac:dyDescent="0.25"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F250" s="38"/>
      <c r="AG250" s="38"/>
      <c r="AH250" s="38"/>
      <c r="AI250" s="38"/>
      <c r="AJ250" s="38"/>
      <c r="AK250" s="38"/>
      <c r="AL250" s="38"/>
    </row>
    <row r="251" spans="9:38" x14ac:dyDescent="0.25"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  <c r="AH251" s="38"/>
      <c r="AI251" s="38"/>
      <c r="AJ251" s="38"/>
      <c r="AK251" s="38"/>
      <c r="AL251" s="38"/>
    </row>
    <row r="252" spans="9:38" x14ac:dyDescent="0.25"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  <c r="AH252" s="38"/>
      <c r="AI252" s="38"/>
      <c r="AJ252" s="38"/>
      <c r="AK252" s="38"/>
      <c r="AL252" s="38"/>
    </row>
    <row r="253" spans="9:38" x14ac:dyDescent="0.25"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F253" s="38"/>
      <c r="AG253" s="38"/>
      <c r="AH253" s="38"/>
      <c r="AI253" s="38"/>
      <c r="AJ253" s="38"/>
      <c r="AK253" s="38"/>
      <c r="AL253" s="38"/>
    </row>
    <row r="254" spans="9:38" x14ac:dyDescent="0.25"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  <c r="AH254" s="38"/>
      <c r="AI254" s="38"/>
      <c r="AJ254" s="38"/>
      <c r="AK254" s="38"/>
      <c r="AL254" s="38"/>
    </row>
    <row r="255" spans="9:38" x14ac:dyDescent="0.25"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F255" s="38"/>
      <c r="AG255" s="38"/>
      <c r="AH255" s="38"/>
      <c r="AI255" s="38"/>
      <c r="AJ255" s="38"/>
      <c r="AK255" s="38"/>
      <c r="AL255" s="38"/>
    </row>
    <row r="256" spans="9:38" x14ac:dyDescent="0.25"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38"/>
      <c r="AJ256" s="38"/>
      <c r="AK256" s="38"/>
      <c r="AL256" s="38"/>
    </row>
    <row r="257" spans="9:38" x14ac:dyDescent="0.25"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F257" s="38"/>
      <c r="AG257" s="38"/>
      <c r="AH257" s="38"/>
      <c r="AI257" s="38"/>
      <c r="AJ257" s="38"/>
      <c r="AK257" s="38"/>
      <c r="AL257" s="38"/>
    </row>
    <row r="258" spans="9:38" x14ac:dyDescent="0.25"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F258" s="38"/>
      <c r="AG258" s="38"/>
      <c r="AH258" s="38"/>
      <c r="AI258" s="38"/>
      <c r="AJ258" s="38"/>
      <c r="AK258" s="38"/>
      <c r="AL258" s="38"/>
    </row>
    <row r="259" spans="9:38" x14ac:dyDescent="0.25"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F259" s="38"/>
      <c r="AG259" s="38"/>
      <c r="AH259" s="38"/>
      <c r="AI259" s="38"/>
      <c r="AJ259" s="38"/>
      <c r="AK259" s="38"/>
      <c r="AL259" s="38"/>
    </row>
    <row r="260" spans="9:38" x14ac:dyDescent="0.25"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F260" s="38"/>
      <c r="AG260" s="38"/>
      <c r="AH260" s="38"/>
      <c r="AI260" s="38"/>
      <c r="AJ260" s="38"/>
      <c r="AK260" s="38"/>
      <c r="AL260" s="38"/>
    </row>
    <row r="261" spans="9:38" x14ac:dyDescent="0.25"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F261" s="38"/>
      <c r="AG261" s="38"/>
      <c r="AH261" s="38"/>
      <c r="AI261" s="38"/>
      <c r="AJ261" s="38"/>
      <c r="AK261" s="38"/>
      <c r="AL261" s="38"/>
    </row>
    <row r="262" spans="9:38" x14ac:dyDescent="0.25"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F262" s="38"/>
      <c r="AG262" s="38"/>
      <c r="AH262" s="38"/>
      <c r="AI262" s="38"/>
      <c r="AJ262" s="38"/>
      <c r="AK262" s="38"/>
      <c r="AL262" s="38"/>
    </row>
    <row r="263" spans="9:38" x14ac:dyDescent="0.25"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  <c r="AH263" s="38"/>
      <c r="AI263" s="38"/>
      <c r="AJ263" s="38"/>
      <c r="AK263" s="38"/>
      <c r="AL263" s="38"/>
    </row>
    <row r="264" spans="9:38" x14ac:dyDescent="0.25"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F264" s="38"/>
      <c r="AG264" s="38"/>
      <c r="AH264" s="38"/>
      <c r="AI264" s="38"/>
      <c r="AJ264" s="38"/>
      <c r="AK264" s="38"/>
      <c r="AL264" s="38"/>
    </row>
    <row r="265" spans="9:38" x14ac:dyDescent="0.25"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  <c r="AH265" s="38"/>
      <c r="AI265" s="38"/>
      <c r="AJ265" s="38"/>
      <c r="AK265" s="38"/>
      <c r="AL265" s="38"/>
    </row>
    <row r="266" spans="9:38" x14ac:dyDescent="0.25"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F266" s="38"/>
      <c r="AG266" s="38"/>
      <c r="AH266" s="38"/>
      <c r="AI266" s="38"/>
      <c r="AJ266" s="38"/>
      <c r="AK266" s="38"/>
      <c r="AL266" s="38"/>
    </row>
    <row r="267" spans="9:38" x14ac:dyDescent="0.25"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F267" s="38"/>
      <c r="AG267" s="38"/>
      <c r="AH267" s="38"/>
      <c r="AI267" s="38"/>
      <c r="AJ267" s="38"/>
      <c r="AK267" s="38"/>
      <c r="AL267" s="38"/>
    </row>
    <row r="268" spans="9:38" x14ac:dyDescent="0.25"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  <c r="AH268" s="38"/>
      <c r="AI268" s="38"/>
      <c r="AJ268" s="38"/>
      <c r="AK268" s="38"/>
      <c r="AL268" s="38"/>
    </row>
    <row r="269" spans="9:38" x14ac:dyDescent="0.25"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F269" s="38"/>
      <c r="AG269" s="38"/>
      <c r="AH269" s="38"/>
      <c r="AI269" s="38"/>
      <c r="AJ269" s="38"/>
      <c r="AK269" s="38"/>
      <c r="AL269" s="38"/>
    </row>
    <row r="270" spans="9:38" x14ac:dyDescent="0.25"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F270" s="38"/>
      <c r="AG270" s="38"/>
      <c r="AH270" s="38"/>
      <c r="AI270" s="38"/>
      <c r="AJ270" s="38"/>
      <c r="AK270" s="38"/>
      <c r="AL270" s="38"/>
    </row>
    <row r="271" spans="9:38" x14ac:dyDescent="0.25"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F271" s="38"/>
      <c r="AG271" s="38"/>
      <c r="AH271" s="38"/>
      <c r="AI271" s="38"/>
      <c r="AJ271" s="38"/>
      <c r="AK271" s="38"/>
      <c r="AL271" s="38"/>
    </row>
    <row r="272" spans="9:38" x14ac:dyDescent="0.25"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F272" s="38"/>
      <c r="AG272" s="38"/>
      <c r="AH272" s="38"/>
      <c r="AI272" s="38"/>
      <c r="AJ272" s="38"/>
      <c r="AK272" s="38"/>
      <c r="AL272" s="38"/>
    </row>
    <row r="273" spans="9:38" x14ac:dyDescent="0.25"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  <c r="AH273" s="38"/>
      <c r="AI273" s="38"/>
      <c r="AJ273" s="38"/>
      <c r="AK273" s="38"/>
      <c r="AL273" s="38"/>
    </row>
    <row r="274" spans="9:38" x14ac:dyDescent="0.25"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F274" s="38"/>
      <c r="AG274" s="38"/>
      <c r="AH274" s="38"/>
      <c r="AI274" s="38"/>
      <c r="AJ274" s="38"/>
      <c r="AK274" s="38"/>
      <c r="AL274" s="38"/>
    </row>
    <row r="275" spans="9:38" x14ac:dyDescent="0.25"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F275" s="38"/>
      <c r="AG275" s="38"/>
      <c r="AH275" s="38"/>
      <c r="AI275" s="38"/>
      <c r="AJ275" s="38"/>
      <c r="AK275" s="38"/>
      <c r="AL275" s="38"/>
    </row>
    <row r="276" spans="9:38" x14ac:dyDescent="0.25"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F276" s="38"/>
      <c r="AG276" s="38"/>
      <c r="AH276" s="38"/>
      <c r="AI276" s="38"/>
      <c r="AJ276" s="38"/>
      <c r="AK276" s="38"/>
      <c r="AL276" s="38"/>
    </row>
    <row r="277" spans="9:38" x14ac:dyDescent="0.25"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F277" s="38"/>
      <c r="AG277" s="38"/>
      <c r="AH277" s="38"/>
      <c r="AI277" s="38"/>
      <c r="AJ277" s="38"/>
      <c r="AK277" s="38"/>
      <c r="AL277" s="38"/>
    </row>
    <row r="278" spans="9:38" x14ac:dyDescent="0.25"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/>
    </row>
    <row r="279" spans="9:38" x14ac:dyDescent="0.25"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F279" s="38"/>
      <c r="AG279" s="38"/>
      <c r="AH279" s="38"/>
      <c r="AI279" s="38"/>
      <c r="AJ279" s="38"/>
      <c r="AK279" s="38"/>
      <c r="AL279" s="38"/>
    </row>
    <row r="280" spans="9:38" x14ac:dyDescent="0.25"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F280" s="38"/>
      <c r="AG280" s="38"/>
      <c r="AH280" s="38"/>
      <c r="AI280" s="38"/>
      <c r="AJ280" s="38"/>
      <c r="AK280" s="38"/>
      <c r="AL280" s="38"/>
    </row>
    <row r="281" spans="9:38" x14ac:dyDescent="0.25"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F281" s="38"/>
      <c r="AG281" s="38"/>
      <c r="AH281" s="38"/>
      <c r="AI281" s="38"/>
      <c r="AJ281" s="38"/>
      <c r="AK281" s="38"/>
      <c r="AL281" s="38"/>
    </row>
    <row r="282" spans="9:38" x14ac:dyDescent="0.25"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F282" s="38"/>
      <c r="AG282" s="38"/>
      <c r="AH282" s="38"/>
      <c r="AI282" s="38"/>
      <c r="AJ282" s="38"/>
      <c r="AK282" s="38"/>
      <c r="AL282" s="38"/>
    </row>
    <row r="283" spans="9:38" x14ac:dyDescent="0.25"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F283" s="38"/>
      <c r="AG283" s="38"/>
      <c r="AH283" s="38"/>
      <c r="AI283" s="38"/>
      <c r="AJ283" s="38"/>
      <c r="AK283" s="38"/>
      <c r="AL283" s="38"/>
    </row>
    <row r="284" spans="9:38" x14ac:dyDescent="0.25"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F284" s="38"/>
      <c r="AG284" s="38"/>
      <c r="AH284" s="38"/>
      <c r="AI284" s="38"/>
      <c r="AJ284" s="38"/>
      <c r="AK284" s="38"/>
      <c r="AL284" s="38"/>
    </row>
    <row r="285" spans="9:38" x14ac:dyDescent="0.25"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F285" s="38"/>
      <c r="AG285" s="38"/>
      <c r="AH285" s="38"/>
      <c r="AI285" s="38"/>
      <c r="AJ285" s="38"/>
      <c r="AK285" s="38"/>
      <c r="AL285" s="38"/>
    </row>
    <row r="286" spans="9:38" x14ac:dyDescent="0.25"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F286" s="38"/>
      <c r="AG286" s="38"/>
      <c r="AH286" s="38"/>
      <c r="AI286" s="38"/>
      <c r="AJ286" s="38"/>
      <c r="AK286" s="38"/>
      <c r="AL286" s="38"/>
    </row>
    <row r="287" spans="9:38" x14ac:dyDescent="0.25"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F287" s="38"/>
      <c r="AG287" s="38"/>
      <c r="AH287" s="38"/>
      <c r="AI287" s="38"/>
      <c r="AJ287" s="38"/>
      <c r="AK287" s="38"/>
      <c r="AL287" s="38"/>
    </row>
    <row r="288" spans="9:38" x14ac:dyDescent="0.25"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F288" s="38"/>
      <c r="AG288" s="38"/>
      <c r="AH288" s="38"/>
      <c r="AI288" s="38"/>
      <c r="AJ288" s="38"/>
      <c r="AK288" s="38"/>
      <c r="AL288" s="38"/>
    </row>
    <row r="289" spans="9:38" x14ac:dyDescent="0.25"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F289" s="38"/>
      <c r="AG289" s="38"/>
      <c r="AH289" s="38"/>
      <c r="AI289" s="38"/>
      <c r="AJ289" s="38"/>
      <c r="AK289" s="38"/>
      <c r="AL289" s="38"/>
    </row>
    <row r="290" spans="9:38" x14ac:dyDescent="0.25"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F290" s="38"/>
      <c r="AG290" s="38"/>
      <c r="AH290" s="38"/>
      <c r="AI290" s="38"/>
      <c r="AJ290" s="38"/>
      <c r="AK290" s="38"/>
      <c r="AL290" s="38"/>
    </row>
    <row r="291" spans="9:38" x14ac:dyDescent="0.25"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F291" s="38"/>
      <c r="AG291" s="38"/>
      <c r="AH291" s="38"/>
      <c r="AI291" s="38"/>
      <c r="AJ291" s="38"/>
      <c r="AK291" s="38"/>
      <c r="AL291" s="38"/>
    </row>
    <row r="292" spans="9:38" x14ac:dyDescent="0.25"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F292" s="38"/>
      <c r="AG292" s="38"/>
      <c r="AH292" s="38"/>
      <c r="AI292" s="38"/>
      <c r="AJ292" s="38"/>
      <c r="AK292" s="38"/>
      <c r="AL292" s="38"/>
    </row>
    <row r="293" spans="9:38" x14ac:dyDescent="0.25"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F293" s="38"/>
      <c r="AG293" s="38"/>
      <c r="AH293" s="38"/>
      <c r="AI293" s="38"/>
      <c r="AJ293" s="38"/>
      <c r="AK293" s="38"/>
      <c r="AL293" s="38"/>
    </row>
    <row r="294" spans="9:38" x14ac:dyDescent="0.25"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F294" s="38"/>
      <c r="AG294" s="38"/>
      <c r="AH294" s="38"/>
      <c r="AI294" s="38"/>
      <c r="AJ294" s="38"/>
      <c r="AK294" s="38"/>
      <c r="AL294" s="38"/>
    </row>
    <row r="295" spans="9:38" x14ac:dyDescent="0.25"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F295" s="38"/>
      <c r="AG295" s="38"/>
      <c r="AH295" s="38"/>
      <c r="AI295" s="38"/>
      <c r="AJ295" s="38"/>
      <c r="AK295" s="38"/>
      <c r="AL295" s="38"/>
    </row>
    <row r="296" spans="9:38" x14ac:dyDescent="0.25"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  <c r="AH296" s="38"/>
      <c r="AI296" s="38"/>
      <c r="AJ296" s="38"/>
      <c r="AK296" s="38"/>
      <c r="AL296" s="38"/>
    </row>
    <row r="297" spans="9:38" x14ac:dyDescent="0.25"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  <c r="AJ297" s="38"/>
      <c r="AK297" s="38"/>
      <c r="AL297" s="38"/>
    </row>
    <row r="298" spans="9:38" x14ac:dyDescent="0.25"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F298" s="38"/>
      <c r="AG298" s="38"/>
      <c r="AH298" s="38"/>
      <c r="AI298" s="38"/>
      <c r="AJ298" s="38"/>
      <c r="AK298" s="38"/>
      <c r="AL298" s="38"/>
    </row>
    <row r="299" spans="9:38" x14ac:dyDescent="0.25"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F299" s="38"/>
      <c r="AG299" s="38"/>
      <c r="AH299" s="38"/>
      <c r="AI299" s="38"/>
      <c r="AJ299" s="38"/>
      <c r="AK299" s="38"/>
      <c r="AL299" s="38"/>
    </row>
    <row r="300" spans="9:38" x14ac:dyDescent="0.25"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F300" s="38"/>
      <c r="AG300" s="38"/>
      <c r="AH300" s="38"/>
      <c r="AI300" s="38"/>
      <c r="AJ300" s="38"/>
      <c r="AK300" s="38"/>
      <c r="AL300" s="38"/>
    </row>
    <row r="301" spans="9:38" x14ac:dyDescent="0.25"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F301" s="38"/>
      <c r="AG301" s="38"/>
      <c r="AH301" s="38"/>
      <c r="AI301" s="38"/>
      <c r="AJ301" s="38"/>
      <c r="AK301" s="38"/>
      <c r="AL301" s="38"/>
    </row>
    <row r="302" spans="9:38" x14ac:dyDescent="0.25"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F302" s="38"/>
      <c r="AG302" s="38"/>
      <c r="AH302" s="38"/>
      <c r="AI302" s="38"/>
      <c r="AJ302" s="38"/>
      <c r="AK302" s="38"/>
      <c r="AL302" s="38"/>
    </row>
    <row r="303" spans="9:38" x14ac:dyDescent="0.25"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F303" s="38"/>
      <c r="AG303" s="38"/>
      <c r="AH303" s="38"/>
      <c r="AI303" s="38"/>
      <c r="AJ303" s="38"/>
      <c r="AK303" s="38"/>
      <c r="AL303" s="38"/>
    </row>
    <row r="304" spans="9:38" x14ac:dyDescent="0.25"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F304" s="38"/>
      <c r="AG304" s="38"/>
      <c r="AH304" s="38"/>
      <c r="AI304" s="38"/>
      <c r="AJ304" s="38"/>
      <c r="AK304" s="38"/>
      <c r="AL304" s="38"/>
    </row>
    <row r="305" spans="9:38" x14ac:dyDescent="0.25"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F305" s="38"/>
      <c r="AG305" s="38"/>
      <c r="AH305" s="38"/>
      <c r="AI305" s="38"/>
      <c r="AJ305" s="38"/>
      <c r="AK305" s="38"/>
      <c r="AL305" s="38"/>
    </row>
    <row r="306" spans="9:38" x14ac:dyDescent="0.25"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F306" s="38"/>
      <c r="AG306" s="38"/>
      <c r="AH306" s="38"/>
      <c r="AI306" s="38"/>
      <c r="AJ306" s="38"/>
      <c r="AK306" s="38"/>
      <c r="AL306" s="38"/>
    </row>
    <row r="307" spans="9:38" x14ac:dyDescent="0.25"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F307" s="38"/>
      <c r="AG307" s="38"/>
      <c r="AH307" s="38"/>
      <c r="AI307" s="38"/>
      <c r="AJ307" s="38"/>
      <c r="AK307" s="38"/>
      <c r="AL307" s="38"/>
    </row>
    <row r="308" spans="9:38" x14ac:dyDescent="0.25"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F308" s="38"/>
      <c r="AG308" s="38"/>
      <c r="AH308" s="38"/>
      <c r="AI308" s="38"/>
      <c r="AJ308" s="38"/>
      <c r="AK308" s="38"/>
      <c r="AL308" s="38"/>
    </row>
    <row r="309" spans="9:38" x14ac:dyDescent="0.25"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F309" s="38"/>
      <c r="AG309" s="38"/>
      <c r="AH309" s="38"/>
      <c r="AI309" s="38"/>
      <c r="AJ309" s="38"/>
      <c r="AK309" s="38"/>
      <c r="AL309" s="38"/>
    </row>
    <row r="310" spans="9:38" x14ac:dyDescent="0.25"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F310" s="38"/>
      <c r="AG310" s="38"/>
      <c r="AH310" s="38"/>
      <c r="AI310" s="38"/>
      <c r="AJ310" s="38"/>
      <c r="AK310" s="38"/>
      <c r="AL310" s="38"/>
    </row>
    <row r="311" spans="9:38" x14ac:dyDescent="0.25"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F311" s="38"/>
      <c r="AG311" s="38"/>
      <c r="AH311" s="38"/>
      <c r="AI311" s="38"/>
      <c r="AJ311" s="38"/>
      <c r="AK311" s="38"/>
      <c r="AL311" s="38"/>
    </row>
    <row r="312" spans="9:38" x14ac:dyDescent="0.25"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F312" s="38"/>
      <c r="AG312" s="38"/>
      <c r="AH312" s="38"/>
      <c r="AI312" s="38"/>
      <c r="AJ312" s="38"/>
      <c r="AK312" s="38"/>
      <c r="AL312" s="38"/>
    </row>
    <row r="313" spans="9:38" x14ac:dyDescent="0.25"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F313" s="38"/>
      <c r="AG313" s="38"/>
      <c r="AH313" s="38"/>
      <c r="AI313" s="38"/>
      <c r="AJ313" s="38"/>
      <c r="AK313" s="38"/>
      <c r="AL313" s="38"/>
    </row>
    <row r="314" spans="9:38" x14ac:dyDescent="0.25"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F314" s="38"/>
      <c r="AG314" s="38"/>
      <c r="AH314" s="38"/>
      <c r="AI314" s="38"/>
      <c r="AJ314" s="38"/>
      <c r="AK314" s="38"/>
      <c r="AL314" s="38"/>
    </row>
    <row r="315" spans="9:38" x14ac:dyDescent="0.25"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F315" s="38"/>
      <c r="AG315" s="38"/>
      <c r="AH315" s="38"/>
      <c r="AI315" s="38"/>
      <c r="AJ315" s="38"/>
      <c r="AK315" s="38"/>
      <c r="AL315" s="38"/>
    </row>
    <row r="316" spans="9:38" x14ac:dyDescent="0.25"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F316" s="38"/>
      <c r="AG316" s="38"/>
      <c r="AH316" s="38"/>
      <c r="AI316" s="38"/>
      <c r="AJ316" s="38"/>
      <c r="AK316" s="38"/>
      <c r="AL316" s="38"/>
    </row>
    <row r="317" spans="9:38" x14ac:dyDescent="0.25"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F317" s="38"/>
      <c r="AG317" s="38"/>
      <c r="AH317" s="38"/>
      <c r="AI317" s="38"/>
      <c r="AJ317" s="38"/>
      <c r="AK317" s="38"/>
      <c r="AL317" s="38"/>
    </row>
    <row r="318" spans="9:38" x14ac:dyDescent="0.25"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F318" s="38"/>
      <c r="AG318" s="38"/>
      <c r="AH318" s="38"/>
      <c r="AI318" s="38"/>
      <c r="AJ318" s="38"/>
      <c r="AK318" s="38"/>
      <c r="AL318" s="38"/>
    </row>
    <row r="319" spans="9:38" x14ac:dyDescent="0.25"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F319" s="38"/>
      <c r="AG319" s="38"/>
      <c r="AH319" s="38"/>
      <c r="AI319" s="38"/>
      <c r="AJ319" s="38"/>
      <c r="AK319" s="38"/>
      <c r="AL319" s="38"/>
    </row>
    <row r="320" spans="9:38" x14ac:dyDescent="0.25"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F320" s="38"/>
      <c r="AG320" s="38"/>
      <c r="AH320" s="38"/>
      <c r="AI320" s="38"/>
      <c r="AJ320" s="38"/>
      <c r="AK320" s="38"/>
      <c r="AL320" s="38"/>
    </row>
    <row r="321" spans="9:38" x14ac:dyDescent="0.25"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F321" s="38"/>
      <c r="AG321" s="38"/>
      <c r="AH321" s="38"/>
      <c r="AI321" s="38"/>
      <c r="AJ321" s="38"/>
      <c r="AK321" s="38"/>
      <c r="AL321" s="38"/>
    </row>
    <row r="322" spans="9:38" x14ac:dyDescent="0.25"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F322" s="38"/>
      <c r="AG322" s="38"/>
      <c r="AH322" s="38"/>
      <c r="AI322" s="38"/>
      <c r="AJ322" s="38"/>
      <c r="AK322" s="38"/>
      <c r="AL322" s="38"/>
    </row>
    <row r="323" spans="9:38" x14ac:dyDescent="0.25"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F323" s="38"/>
      <c r="AG323" s="38"/>
      <c r="AH323" s="38"/>
      <c r="AI323" s="38"/>
      <c r="AJ323" s="38"/>
      <c r="AK323" s="38"/>
      <c r="AL323" s="38"/>
    </row>
    <row r="324" spans="9:38" x14ac:dyDescent="0.25"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F324" s="38"/>
      <c r="AG324" s="38"/>
      <c r="AH324" s="38"/>
      <c r="AI324" s="38"/>
      <c r="AJ324" s="38"/>
      <c r="AK324" s="38"/>
      <c r="AL324" s="38"/>
    </row>
    <row r="325" spans="9:38" x14ac:dyDescent="0.25"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F325" s="38"/>
      <c r="AG325" s="38"/>
      <c r="AH325" s="38"/>
      <c r="AI325" s="38"/>
      <c r="AJ325" s="38"/>
      <c r="AK325" s="38"/>
      <c r="AL325" s="38"/>
    </row>
    <row r="326" spans="9:38" x14ac:dyDescent="0.25"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F326" s="38"/>
      <c r="AG326" s="38"/>
      <c r="AH326" s="38"/>
      <c r="AI326" s="38"/>
      <c r="AJ326" s="38"/>
      <c r="AK326" s="38"/>
      <c r="AL326" s="38"/>
    </row>
    <row r="327" spans="9:38" x14ac:dyDescent="0.25"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F327" s="38"/>
      <c r="AG327" s="38"/>
      <c r="AH327" s="38"/>
      <c r="AI327" s="38"/>
      <c r="AJ327" s="38"/>
      <c r="AK327" s="38"/>
      <c r="AL327" s="38"/>
    </row>
    <row r="328" spans="9:38" x14ac:dyDescent="0.25"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F328" s="38"/>
      <c r="AG328" s="38"/>
      <c r="AH328" s="38"/>
      <c r="AI328" s="38"/>
      <c r="AJ328" s="38"/>
      <c r="AK328" s="38"/>
      <c r="AL328" s="38"/>
    </row>
    <row r="329" spans="9:38" x14ac:dyDescent="0.25"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F329" s="38"/>
      <c r="AG329" s="38"/>
      <c r="AH329" s="38"/>
      <c r="AI329" s="38"/>
      <c r="AJ329" s="38"/>
      <c r="AK329" s="38"/>
      <c r="AL329" s="38"/>
    </row>
    <row r="330" spans="9:38" x14ac:dyDescent="0.25"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F330" s="38"/>
      <c r="AG330" s="38"/>
      <c r="AH330" s="38"/>
      <c r="AI330" s="38"/>
      <c r="AJ330" s="38"/>
      <c r="AK330" s="38"/>
      <c r="AL330" s="38"/>
    </row>
    <row r="331" spans="9:38" x14ac:dyDescent="0.25"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F331" s="38"/>
      <c r="AG331" s="38"/>
      <c r="AH331" s="38"/>
      <c r="AI331" s="38"/>
      <c r="AJ331" s="38"/>
      <c r="AK331" s="38"/>
      <c r="AL331" s="38"/>
    </row>
    <row r="332" spans="9:38" x14ac:dyDescent="0.25"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F332" s="38"/>
      <c r="AG332" s="38"/>
      <c r="AH332" s="38"/>
      <c r="AI332" s="38"/>
      <c r="AJ332" s="38"/>
      <c r="AK332" s="38"/>
      <c r="AL332" s="38"/>
    </row>
    <row r="333" spans="9:38" x14ac:dyDescent="0.25"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F333" s="38"/>
      <c r="AG333" s="38"/>
      <c r="AH333" s="38"/>
      <c r="AI333" s="38"/>
      <c r="AJ333" s="38"/>
      <c r="AK333" s="38"/>
      <c r="AL333" s="38"/>
    </row>
    <row r="334" spans="9:38" x14ac:dyDescent="0.25"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F334" s="38"/>
      <c r="AG334" s="38"/>
      <c r="AH334" s="38"/>
      <c r="AI334" s="38"/>
      <c r="AJ334" s="38"/>
      <c r="AK334" s="38"/>
      <c r="AL334" s="38"/>
    </row>
    <row r="335" spans="9:38" x14ac:dyDescent="0.25"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F335" s="38"/>
      <c r="AG335" s="38"/>
      <c r="AH335" s="38"/>
      <c r="AI335" s="38"/>
      <c r="AJ335" s="38"/>
      <c r="AK335" s="38"/>
      <c r="AL335" s="38"/>
    </row>
    <row r="336" spans="9:38" x14ac:dyDescent="0.25"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F336" s="38"/>
      <c r="AG336" s="38"/>
      <c r="AH336" s="38"/>
      <c r="AI336" s="38"/>
      <c r="AJ336" s="38"/>
      <c r="AK336" s="38"/>
      <c r="AL336" s="38"/>
    </row>
    <row r="337" spans="9:38" x14ac:dyDescent="0.25"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F337" s="38"/>
      <c r="AG337" s="38"/>
      <c r="AH337" s="38"/>
      <c r="AI337" s="38"/>
      <c r="AJ337" s="38"/>
      <c r="AK337" s="38"/>
      <c r="AL337" s="38"/>
    </row>
    <row r="338" spans="9:38" x14ac:dyDescent="0.25"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F338" s="38"/>
      <c r="AG338" s="38"/>
      <c r="AH338" s="38"/>
      <c r="AI338" s="38"/>
      <c r="AJ338" s="38"/>
      <c r="AK338" s="38"/>
      <c r="AL338" s="38"/>
    </row>
    <row r="339" spans="9:38" x14ac:dyDescent="0.25"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F339" s="38"/>
      <c r="AG339" s="38"/>
      <c r="AH339" s="38"/>
      <c r="AI339" s="38"/>
      <c r="AJ339" s="38"/>
      <c r="AK339" s="38"/>
      <c r="AL339" s="38"/>
    </row>
    <row r="340" spans="9:38" x14ac:dyDescent="0.25"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F340" s="38"/>
      <c r="AG340" s="38"/>
      <c r="AH340" s="38"/>
      <c r="AI340" s="38"/>
      <c r="AJ340" s="38"/>
      <c r="AK340" s="38"/>
      <c r="AL340" s="38"/>
    </row>
    <row r="341" spans="9:38" x14ac:dyDescent="0.25"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F341" s="38"/>
      <c r="AG341" s="38"/>
      <c r="AH341" s="38"/>
      <c r="AI341" s="38"/>
      <c r="AJ341" s="38"/>
      <c r="AK341" s="38"/>
      <c r="AL341" s="38"/>
    </row>
    <row r="342" spans="9:38" x14ac:dyDescent="0.25"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F342" s="38"/>
      <c r="AG342" s="38"/>
      <c r="AH342" s="38"/>
      <c r="AI342" s="38"/>
      <c r="AJ342" s="38"/>
      <c r="AK342" s="38"/>
      <c r="AL342" s="38"/>
    </row>
    <row r="343" spans="9:38" x14ac:dyDescent="0.25"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F343" s="38"/>
      <c r="AG343" s="38"/>
      <c r="AH343" s="38"/>
      <c r="AI343" s="38"/>
      <c r="AJ343" s="38"/>
      <c r="AK343" s="38"/>
      <c r="AL343" s="38"/>
    </row>
    <row r="344" spans="9:38" x14ac:dyDescent="0.25"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F344" s="38"/>
      <c r="AG344" s="38"/>
      <c r="AH344" s="38"/>
      <c r="AI344" s="38"/>
      <c r="AJ344" s="38"/>
      <c r="AK344" s="38"/>
      <c r="AL344" s="38"/>
    </row>
    <row r="345" spans="9:38" x14ac:dyDescent="0.25"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F345" s="38"/>
      <c r="AG345" s="38"/>
      <c r="AH345" s="38"/>
      <c r="AI345" s="38"/>
      <c r="AJ345" s="38"/>
      <c r="AK345" s="38"/>
      <c r="AL345" s="38"/>
    </row>
    <row r="346" spans="9:38" x14ac:dyDescent="0.25"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F346" s="38"/>
      <c r="AG346" s="38"/>
      <c r="AH346" s="38"/>
      <c r="AI346" s="38"/>
      <c r="AJ346" s="38"/>
      <c r="AK346" s="38"/>
      <c r="AL346" s="38"/>
    </row>
    <row r="347" spans="9:38" x14ac:dyDescent="0.25"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F347" s="38"/>
      <c r="AG347" s="38"/>
      <c r="AH347" s="38"/>
      <c r="AI347" s="38"/>
      <c r="AJ347" s="38"/>
      <c r="AK347" s="38"/>
      <c r="AL347" s="38"/>
    </row>
    <row r="348" spans="9:38" x14ac:dyDescent="0.25"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F348" s="38"/>
      <c r="AG348" s="38"/>
      <c r="AH348" s="38"/>
      <c r="AI348" s="38"/>
      <c r="AJ348" s="38"/>
      <c r="AK348" s="38"/>
      <c r="AL348" s="38"/>
    </row>
    <row r="349" spans="9:38" x14ac:dyDescent="0.25"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F349" s="38"/>
      <c r="AG349" s="38"/>
      <c r="AH349" s="38"/>
      <c r="AI349" s="38"/>
      <c r="AJ349" s="38"/>
      <c r="AK349" s="38"/>
      <c r="AL349" s="38"/>
    </row>
    <row r="350" spans="9:38" x14ac:dyDescent="0.25"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F350" s="38"/>
      <c r="AG350" s="38"/>
      <c r="AH350" s="38"/>
      <c r="AI350" s="38"/>
      <c r="AJ350" s="38"/>
      <c r="AK350" s="38"/>
      <c r="AL350" s="38"/>
    </row>
    <row r="351" spans="9:38" x14ac:dyDescent="0.25"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F351" s="38"/>
      <c r="AG351" s="38"/>
      <c r="AH351" s="38"/>
      <c r="AI351" s="38"/>
      <c r="AJ351" s="38"/>
      <c r="AK351" s="38"/>
      <c r="AL351" s="38"/>
    </row>
    <row r="352" spans="9:38" x14ac:dyDescent="0.25"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F352" s="38"/>
      <c r="AG352" s="38"/>
      <c r="AH352" s="38"/>
      <c r="AI352" s="38"/>
      <c r="AJ352" s="38"/>
      <c r="AK352" s="38"/>
      <c r="AL352" s="38"/>
    </row>
    <row r="353" spans="9:38" x14ac:dyDescent="0.25"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F353" s="38"/>
      <c r="AG353" s="38"/>
      <c r="AH353" s="38"/>
      <c r="AI353" s="38"/>
      <c r="AJ353" s="38"/>
      <c r="AK353" s="38"/>
      <c r="AL353" s="38"/>
    </row>
    <row r="354" spans="9:38" x14ac:dyDescent="0.25"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F354" s="38"/>
      <c r="AG354" s="38"/>
      <c r="AH354" s="38"/>
      <c r="AI354" s="38"/>
      <c r="AJ354" s="38"/>
      <c r="AK354" s="38"/>
      <c r="AL354" s="38"/>
    </row>
    <row r="355" spans="9:38" x14ac:dyDescent="0.25"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F355" s="38"/>
      <c r="AG355" s="38"/>
      <c r="AH355" s="38"/>
      <c r="AI355" s="38"/>
      <c r="AJ355" s="38"/>
      <c r="AK355" s="38"/>
      <c r="AL355" s="38"/>
    </row>
    <row r="356" spans="9:38" x14ac:dyDescent="0.25"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F356" s="38"/>
      <c r="AG356" s="38"/>
      <c r="AH356" s="38"/>
      <c r="AI356" s="38"/>
      <c r="AJ356" s="38"/>
      <c r="AK356" s="38"/>
      <c r="AL356" s="38"/>
    </row>
    <row r="357" spans="9:38" x14ac:dyDescent="0.25"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F357" s="38"/>
      <c r="AG357" s="38"/>
      <c r="AH357" s="38"/>
      <c r="AI357" s="38"/>
      <c r="AJ357" s="38"/>
      <c r="AK357" s="38"/>
      <c r="AL357" s="38"/>
    </row>
    <row r="358" spans="9:38" x14ac:dyDescent="0.25"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F358" s="38"/>
      <c r="AG358" s="38"/>
      <c r="AH358" s="38"/>
      <c r="AI358" s="38"/>
      <c r="AJ358" s="38"/>
      <c r="AK358" s="38"/>
      <c r="AL358" s="38"/>
    </row>
    <row r="359" spans="9:38" x14ac:dyDescent="0.25"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F359" s="38"/>
      <c r="AG359" s="38"/>
      <c r="AH359" s="38"/>
      <c r="AI359" s="38"/>
      <c r="AJ359" s="38"/>
      <c r="AK359" s="38"/>
      <c r="AL359" s="38"/>
    </row>
    <row r="360" spans="9:38" x14ac:dyDescent="0.25"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F360" s="38"/>
      <c r="AG360" s="38"/>
      <c r="AH360" s="38"/>
      <c r="AI360" s="38"/>
      <c r="AJ360" s="38"/>
      <c r="AK360" s="38"/>
      <c r="AL360" s="38"/>
    </row>
    <row r="361" spans="9:38" x14ac:dyDescent="0.25"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F361" s="38"/>
      <c r="AG361" s="38"/>
      <c r="AH361" s="38"/>
      <c r="AI361" s="38"/>
      <c r="AJ361" s="38"/>
      <c r="AK361" s="38"/>
      <c r="AL361" s="38"/>
    </row>
    <row r="362" spans="9:38" x14ac:dyDescent="0.25"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F362" s="38"/>
      <c r="AG362" s="38"/>
      <c r="AH362" s="38"/>
      <c r="AI362" s="38"/>
      <c r="AJ362" s="38"/>
      <c r="AK362" s="38"/>
      <c r="AL362" s="38"/>
    </row>
    <row r="363" spans="9:38" x14ac:dyDescent="0.25"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F363" s="38"/>
      <c r="AG363" s="38"/>
      <c r="AH363" s="38"/>
      <c r="AI363" s="38"/>
      <c r="AJ363" s="38"/>
      <c r="AK363" s="38"/>
      <c r="AL363" s="38"/>
    </row>
    <row r="364" spans="9:38" x14ac:dyDescent="0.25"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F364" s="38"/>
      <c r="AG364" s="38"/>
      <c r="AH364" s="38"/>
      <c r="AI364" s="38"/>
      <c r="AJ364" s="38"/>
      <c r="AK364" s="38"/>
      <c r="AL364" s="38"/>
    </row>
    <row r="365" spans="9:38" x14ac:dyDescent="0.25"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F365" s="38"/>
      <c r="AG365" s="38"/>
      <c r="AH365" s="38"/>
      <c r="AI365" s="38"/>
      <c r="AJ365" s="38"/>
      <c r="AK365" s="38"/>
      <c r="AL365" s="38"/>
    </row>
    <row r="366" spans="9:38" x14ac:dyDescent="0.25"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F366" s="38"/>
      <c r="AG366" s="38"/>
      <c r="AH366" s="38"/>
      <c r="AI366" s="38"/>
      <c r="AJ366" s="38"/>
      <c r="AK366" s="38"/>
      <c r="AL366" s="38"/>
    </row>
    <row r="367" spans="9:38" x14ac:dyDescent="0.25"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F367" s="38"/>
      <c r="AG367" s="38"/>
      <c r="AH367" s="38"/>
      <c r="AI367" s="38"/>
      <c r="AJ367" s="38"/>
      <c r="AK367" s="38"/>
      <c r="AL367" s="38"/>
    </row>
    <row r="368" spans="9:38" x14ac:dyDescent="0.25"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  <c r="AH368" s="38"/>
      <c r="AI368" s="38"/>
      <c r="AJ368" s="38"/>
      <c r="AK368" s="38"/>
      <c r="AL368" s="38"/>
    </row>
    <row r="369" spans="9:38" x14ac:dyDescent="0.25"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F369" s="38"/>
      <c r="AG369" s="38"/>
      <c r="AH369" s="38"/>
      <c r="AI369" s="38"/>
      <c r="AJ369" s="38"/>
      <c r="AK369" s="38"/>
      <c r="AL369" s="38"/>
    </row>
    <row r="370" spans="9:38" x14ac:dyDescent="0.25"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F370" s="38"/>
      <c r="AG370" s="38"/>
      <c r="AH370" s="38"/>
      <c r="AI370" s="38"/>
      <c r="AJ370" s="38"/>
      <c r="AK370" s="38"/>
      <c r="AL370" s="38"/>
    </row>
    <row r="371" spans="9:38" x14ac:dyDescent="0.25"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F371" s="38"/>
      <c r="AG371" s="38"/>
      <c r="AH371" s="38"/>
      <c r="AI371" s="38"/>
      <c r="AJ371" s="38"/>
      <c r="AK371" s="38"/>
      <c r="AL371" s="38"/>
    </row>
    <row r="372" spans="9:38" x14ac:dyDescent="0.25"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F372" s="38"/>
      <c r="AG372" s="38"/>
      <c r="AH372" s="38"/>
      <c r="AI372" s="38"/>
      <c r="AJ372" s="38"/>
      <c r="AK372" s="38"/>
      <c r="AL372" s="38"/>
    </row>
    <row r="373" spans="9:38" x14ac:dyDescent="0.25"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F373" s="38"/>
      <c r="AG373" s="38"/>
      <c r="AH373" s="38"/>
      <c r="AI373" s="38"/>
      <c r="AJ373" s="38"/>
      <c r="AK373" s="38"/>
      <c r="AL373" s="38"/>
    </row>
    <row r="374" spans="9:38" x14ac:dyDescent="0.25"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F374" s="38"/>
      <c r="AG374" s="38"/>
      <c r="AH374" s="38"/>
      <c r="AI374" s="38"/>
      <c r="AJ374" s="38"/>
      <c r="AK374" s="38"/>
      <c r="AL374" s="38"/>
    </row>
    <row r="375" spans="9:38" x14ac:dyDescent="0.25"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F375" s="38"/>
      <c r="AG375" s="38"/>
      <c r="AH375" s="38"/>
      <c r="AI375" s="38"/>
      <c r="AJ375" s="38"/>
      <c r="AK375" s="38"/>
      <c r="AL375" s="38"/>
    </row>
    <row r="376" spans="9:38" x14ac:dyDescent="0.25"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F376" s="38"/>
      <c r="AG376" s="38"/>
      <c r="AH376" s="38"/>
      <c r="AI376" s="38"/>
      <c r="AJ376" s="38"/>
      <c r="AK376" s="38"/>
      <c r="AL376" s="38"/>
    </row>
    <row r="377" spans="9:38" x14ac:dyDescent="0.25"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F377" s="38"/>
      <c r="AG377" s="38"/>
      <c r="AH377" s="38"/>
      <c r="AI377" s="38"/>
      <c r="AJ377" s="38"/>
      <c r="AK377" s="38"/>
      <c r="AL377" s="38"/>
    </row>
    <row r="378" spans="9:38" x14ac:dyDescent="0.25"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F378" s="38"/>
      <c r="AG378" s="38"/>
      <c r="AH378" s="38"/>
      <c r="AI378" s="38"/>
      <c r="AJ378" s="38"/>
      <c r="AK378" s="38"/>
      <c r="AL378" s="38"/>
    </row>
    <row r="379" spans="9:38" x14ac:dyDescent="0.25"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F379" s="38"/>
      <c r="AG379" s="38"/>
      <c r="AH379" s="38"/>
      <c r="AI379" s="38"/>
      <c r="AJ379" s="38"/>
      <c r="AK379" s="38"/>
      <c r="AL379" s="38"/>
    </row>
    <row r="380" spans="9:38" x14ac:dyDescent="0.25"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F380" s="38"/>
      <c r="AG380" s="38"/>
      <c r="AH380" s="38"/>
      <c r="AI380" s="38"/>
      <c r="AJ380" s="38"/>
      <c r="AK380" s="38"/>
      <c r="AL380" s="38"/>
    </row>
    <row r="381" spans="9:38" x14ac:dyDescent="0.25"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F381" s="38"/>
      <c r="AG381" s="38"/>
      <c r="AH381" s="38"/>
      <c r="AI381" s="38"/>
      <c r="AJ381" s="38"/>
      <c r="AK381" s="38"/>
      <c r="AL381" s="38"/>
    </row>
    <row r="382" spans="9:38" x14ac:dyDescent="0.25"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F382" s="38"/>
      <c r="AG382" s="38"/>
      <c r="AH382" s="38"/>
      <c r="AI382" s="38"/>
      <c r="AJ382" s="38"/>
      <c r="AK382" s="38"/>
      <c r="AL382" s="38"/>
    </row>
  </sheetData>
  <mergeCells count="251">
    <mergeCell ref="F1:H1"/>
    <mergeCell ref="A4:H4"/>
    <mergeCell ref="B22:B26"/>
    <mergeCell ref="C22:C26"/>
    <mergeCell ref="E16:E20"/>
    <mergeCell ref="F16:F20"/>
    <mergeCell ref="G16:G20"/>
    <mergeCell ref="C16:C20"/>
    <mergeCell ref="H194:H199"/>
    <mergeCell ref="A194:A205"/>
    <mergeCell ref="B194:B199"/>
    <mergeCell ref="C194:C199"/>
    <mergeCell ref="E194:E199"/>
    <mergeCell ref="F194:F199"/>
    <mergeCell ref="G194:G199"/>
    <mergeCell ref="H202:H205"/>
    <mergeCell ref="B202:B205"/>
    <mergeCell ref="C202:C205"/>
    <mergeCell ref="H177:H185"/>
    <mergeCell ref="A187:A192"/>
    <mergeCell ref="B187:B192"/>
    <mergeCell ref="C187:C192"/>
    <mergeCell ref="E187:E192"/>
    <mergeCell ref="F187:F192"/>
    <mergeCell ref="G187:G192"/>
    <mergeCell ref="H187:H192"/>
    <mergeCell ref="C177:C185"/>
    <mergeCell ref="B177:B185"/>
    <mergeCell ref="A177:A185"/>
    <mergeCell ref="E177:E185"/>
    <mergeCell ref="F177:F185"/>
    <mergeCell ref="G177:G185"/>
    <mergeCell ref="A32:A35"/>
    <mergeCell ref="B32:B35"/>
    <mergeCell ref="A49:A60"/>
    <mergeCell ref="B49:B52"/>
    <mergeCell ref="B37:B41"/>
    <mergeCell ref="A37:A47"/>
    <mergeCell ref="A62:A72"/>
    <mergeCell ref="B62:B66"/>
    <mergeCell ref="C120:C123"/>
    <mergeCell ref="B112:B114"/>
    <mergeCell ref="C112:C114"/>
    <mergeCell ref="B120:B123"/>
    <mergeCell ref="C62:C66"/>
    <mergeCell ref="A74:A82"/>
    <mergeCell ref="B74:B78"/>
    <mergeCell ref="B68:B72"/>
    <mergeCell ref="B101:B104"/>
    <mergeCell ref="A84:A92"/>
    <mergeCell ref="C90:C92"/>
    <mergeCell ref="A94:A104"/>
    <mergeCell ref="A106:A123"/>
    <mergeCell ref="B106:B110"/>
    <mergeCell ref="C106:C110"/>
    <mergeCell ref="B80:B82"/>
    <mergeCell ref="C80:C82"/>
    <mergeCell ref="A165:A175"/>
    <mergeCell ref="A125:A163"/>
    <mergeCell ref="B146:B150"/>
    <mergeCell ref="C146:C150"/>
    <mergeCell ref="B131:B135"/>
    <mergeCell ref="C131:C135"/>
    <mergeCell ref="B125:B129"/>
    <mergeCell ref="C125:C129"/>
    <mergeCell ref="B141:B145"/>
    <mergeCell ref="B136:B140"/>
    <mergeCell ref="B157:B159"/>
    <mergeCell ref="C157:C159"/>
    <mergeCell ref="B154:B156"/>
    <mergeCell ref="C154:C156"/>
    <mergeCell ref="C136:C140"/>
    <mergeCell ref="E154:E156"/>
    <mergeCell ref="E120:E123"/>
    <mergeCell ref="B151:B153"/>
    <mergeCell ref="C151:C153"/>
    <mergeCell ref="E151:E153"/>
    <mergeCell ref="E125:E129"/>
    <mergeCell ref="H43:H47"/>
    <mergeCell ref="H120:H123"/>
    <mergeCell ref="B115:B119"/>
    <mergeCell ref="C115:C119"/>
    <mergeCell ref="G115:G119"/>
    <mergeCell ref="B98:B100"/>
    <mergeCell ref="C98:C100"/>
    <mergeCell ref="H84:H88"/>
    <mergeCell ref="B90:B92"/>
    <mergeCell ref="C101:C104"/>
    <mergeCell ref="C141:C145"/>
    <mergeCell ref="H37:H41"/>
    <mergeCell ref="B43:B47"/>
    <mergeCell ref="C43:C47"/>
    <mergeCell ref="E43:E47"/>
    <mergeCell ref="F43:F47"/>
    <mergeCell ref="F37:F41"/>
    <mergeCell ref="G37:G41"/>
    <mergeCell ref="E49:E52"/>
    <mergeCell ref="E53:E56"/>
    <mergeCell ref="C53:C56"/>
    <mergeCell ref="B53:B56"/>
    <mergeCell ref="G43:G47"/>
    <mergeCell ref="C37:C41"/>
    <mergeCell ref="E37:E41"/>
    <mergeCell ref="F115:F119"/>
    <mergeCell ref="F84:F88"/>
    <mergeCell ref="G84:G88"/>
    <mergeCell ref="F112:F114"/>
    <mergeCell ref="G112:G114"/>
    <mergeCell ref="E74:E78"/>
    <mergeCell ref="F53:F56"/>
    <mergeCell ref="G151:G153"/>
    <mergeCell ref="F136:F140"/>
    <mergeCell ref="F120:F123"/>
    <mergeCell ref="G120:G123"/>
    <mergeCell ref="F125:F129"/>
    <mergeCell ref="G125:G129"/>
    <mergeCell ref="E141:E145"/>
    <mergeCell ref="F141:F145"/>
    <mergeCell ref="G141:G145"/>
    <mergeCell ref="E136:E140"/>
    <mergeCell ref="E146:E150"/>
    <mergeCell ref="C171:C175"/>
    <mergeCell ref="B171:B175"/>
    <mergeCell ref="F202:F205"/>
    <mergeCell ref="G202:G205"/>
    <mergeCell ref="E160:E163"/>
    <mergeCell ref="F160:F163"/>
    <mergeCell ref="G160:G163"/>
    <mergeCell ref="F165:F169"/>
    <mergeCell ref="G165:G169"/>
    <mergeCell ref="E200:E201"/>
    <mergeCell ref="E202:E205"/>
    <mergeCell ref="B160:B163"/>
    <mergeCell ref="C160:C163"/>
    <mergeCell ref="B200:B201"/>
    <mergeCell ref="C200:C201"/>
    <mergeCell ref="B165:B169"/>
    <mergeCell ref="C165:C169"/>
    <mergeCell ref="C74:C78"/>
    <mergeCell ref="H74:H78"/>
    <mergeCell ref="E90:E92"/>
    <mergeCell ref="F90:F92"/>
    <mergeCell ref="G90:G92"/>
    <mergeCell ref="H106:H110"/>
    <mergeCell ref="E112:E114"/>
    <mergeCell ref="G57:G60"/>
    <mergeCell ref="E62:E66"/>
    <mergeCell ref="E84:E88"/>
    <mergeCell ref="G74:G78"/>
    <mergeCell ref="E80:E82"/>
    <mergeCell ref="F80:F82"/>
    <mergeCell ref="G80:G82"/>
    <mergeCell ref="F74:F78"/>
    <mergeCell ref="E101:E104"/>
    <mergeCell ref="F101:F104"/>
    <mergeCell ref="G101:G104"/>
    <mergeCell ref="E106:E110"/>
    <mergeCell ref="F106:F110"/>
    <mergeCell ref="G106:G110"/>
    <mergeCell ref="H200:H201"/>
    <mergeCell ref="H32:H35"/>
    <mergeCell ref="G53:G56"/>
    <mergeCell ref="H53:H56"/>
    <mergeCell ref="E68:E72"/>
    <mergeCell ref="F68:F72"/>
    <mergeCell ref="E57:E60"/>
    <mergeCell ref="F57:F60"/>
    <mergeCell ref="H165:H169"/>
    <mergeCell ref="F200:F201"/>
    <mergeCell ref="G200:G201"/>
    <mergeCell ref="H115:H119"/>
    <mergeCell ref="E115:E119"/>
    <mergeCell ref="F154:F156"/>
    <mergeCell ref="H154:H156"/>
    <mergeCell ref="H146:H150"/>
    <mergeCell ref="H125:H129"/>
    <mergeCell ref="E131:E135"/>
    <mergeCell ref="F131:F135"/>
    <mergeCell ref="G131:G135"/>
    <mergeCell ref="H131:H135"/>
    <mergeCell ref="H160:H163"/>
    <mergeCell ref="E157:E159"/>
    <mergeCell ref="F157:F159"/>
    <mergeCell ref="G68:G72"/>
    <mergeCell ref="H68:H72"/>
    <mergeCell ref="E94:E96"/>
    <mergeCell ref="F94:F96"/>
    <mergeCell ref="H80:H82"/>
    <mergeCell ref="E171:E175"/>
    <mergeCell ref="F171:F175"/>
    <mergeCell ref="G171:G175"/>
    <mergeCell ref="H171:H175"/>
    <mergeCell ref="H157:H159"/>
    <mergeCell ref="G136:G140"/>
    <mergeCell ref="E165:E169"/>
    <mergeCell ref="H90:H92"/>
    <mergeCell ref="H101:H104"/>
    <mergeCell ref="G94:G96"/>
    <mergeCell ref="H94:H96"/>
    <mergeCell ref="G157:G159"/>
    <mergeCell ref="G154:G156"/>
    <mergeCell ref="H151:H153"/>
    <mergeCell ref="F146:F150"/>
    <mergeCell ref="G146:G150"/>
    <mergeCell ref="H136:H140"/>
    <mergeCell ref="H141:H145"/>
    <mergeCell ref="F151:F153"/>
    <mergeCell ref="C28:C30"/>
    <mergeCell ref="H22:H26"/>
    <mergeCell ref="A10:A20"/>
    <mergeCell ref="B10:B14"/>
    <mergeCell ref="C10:C14"/>
    <mergeCell ref="E10:E14"/>
    <mergeCell ref="F10:F14"/>
    <mergeCell ref="G10:G14"/>
    <mergeCell ref="H10:H14"/>
    <mergeCell ref="B16:B20"/>
    <mergeCell ref="E28:E30"/>
    <mergeCell ref="H16:H20"/>
    <mergeCell ref="A22:A30"/>
    <mergeCell ref="E22:E26"/>
    <mergeCell ref="F22:F26"/>
    <mergeCell ref="G22:G26"/>
    <mergeCell ref="F28:F30"/>
    <mergeCell ref="G28:G30"/>
    <mergeCell ref="B28:B30"/>
    <mergeCell ref="H28:H30"/>
    <mergeCell ref="C68:C72"/>
    <mergeCell ref="C32:C35"/>
    <mergeCell ref="C49:C52"/>
    <mergeCell ref="B57:B60"/>
    <mergeCell ref="C57:C60"/>
    <mergeCell ref="H112:H114"/>
    <mergeCell ref="B84:B88"/>
    <mergeCell ref="C84:C88"/>
    <mergeCell ref="B94:B96"/>
    <mergeCell ref="C94:C96"/>
    <mergeCell ref="E32:E35"/>
    <mergeCell ref="F62:F66"/>
    <mergeCell ref="G62:G66"/>
    <mergeCell ref="H62:H66"/>
    <mergeCell ref="F49:F52"/>
    <mergeCell ref="G49:G52"/>
    <mergeCell ref="H49:H52"/>
    <mergeCell ref="H57:H60"/>
    <mergeCell ref="F32:F35"/>
    <mergeCell ref="G32:G35"/>
    <mergeCell ref="E98:E100"/>
    <mergeCell ref="F98:F100"/>
    <mergeCell ref="G98:G100"/>
    <mergeCell ref="H98:H100"/>
  </mergeCells>
  <phoneticPr fontId="5" type="noConversion"/>
  <dataValidations count="1">
    <dataValidation type="decimal" operator="greaterThanOrEqual" allowBlank="1" showInputMessage="1" showErrorMessage="1" sqref="H146 H136 H141 H125 E112:H112 H131 E106:H106 H68 E68:F68 H28 E28:F28 E43:H43 E22:H22 E16:H16 H94 E37:H37">
      <formula1>0</formula1>
    </dataValidation>
  </dataValidations>
  <pageMargins left="0.25" right="0.26" top="0.41" bottom="0.5" header="0.31496062992126" footer="0.31496062992126"/>
  <pageSetup paperSize="9" scale="70" firstPageNumber="4698" orientation="portrait" useFirstPageNumber="1" r:id="rId1"/>
  <headerFooter>
    <oddFooter>&amp;L&amp;"GHEA Grapalat,Regular"&amp;8Հայաստանի Հանրապետության ֆինանսների նախարարություն&amp;R&amp;"GHEA Grapalat,Regular"&amp;8&amp;F &amp;Pէջ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FG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Emma Ghaytanjyan</cp:lastModifiedBy>
  <cp:lastPrinted>2019-06-25T13:08:07Z</cp:lastPrinted>
  <dcterms:created xsi:type="dcterms:W3CDTF">2009-03-23T05:17:56Z</dcterms:created>
  <dcterms:modified xsi:type="dcterms:W3CDTF">2019-06-25T13:08:17Z</dcterms:modified>
</cp:coreProperties>
</file>